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19485"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H129" i="29" s="1"/>
  <c r="B1264" i="106"/>
  <c r="D1264" i="106"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K212" i="29"/>
  <c r="K213" i="29"/>
  <c r="B3065" i="106" s="1"/>
  <c r="K214" i="29"/>
  <c r="K220" i="29"/>
  <c r="K223" i="29" s="1"/>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s="1"/>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s="1"/>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5" i="127"/>
  <c r="B66"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31" i="29" s="1"/>
  <c r="L329" i="29"/>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s="1"/>
  <c r="D5730" i="106" s="1"/>
  <c r="H18" i="5"/>
  <c r="B5878" i="106"/>
  <c r="D5878" i="106" s="1"/>
  <c r="I18" i="5"/>
  <c r="B5923" i="106" s="1"/>
  <c r="D5923" i="106" s="1"/>
  <c r="J18" i="5"/>
  <c r="B6306" i="106" s="1"/>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K274" i="5"/>
  <c r="J173" i="5"/>
  <c r="B6397" i="106" s="1"/>
  <c r="D6397" i="106" s="1"/>
  <c r="H173" i="5"/>
  <c r="D173" i="5"/>
  <c r="B5421" i="106" s="1"/>
  <c r="D5421" i="106" s="1"/>
  <c r="C172" i="5"/>
  <c r="B5214" i="106" s="1"/>
  <c r="D5214" i="106" s="1"/>
  <c r="J109" i="5"/>
  <c r="J4" i="4" s="1"/>
  <c r="B6220" i="106" s="1"/>
  <c r="D6220" i="106" s="1"/>
  <c r="H109" i="5"/>
  <c r="F109" i="5"/>
  <c r="F4" i="4" s="1"/>
  <c r="D109" i="5"/>
  <c r="D4" i="4" s="1"/>
  <c r="B2564" i="106" s="1"/>
  <c r="D2564" i="106" s="1"/>
  <c r="F106" i="34"/>
  <c r="F105" i="34"/>
  <c r="F104" i="34"/>
  <c r="B6025" i="106"/>
  <c r="D6025" i="106" s="1"/>
  <c r="H4" i="4"/>
  <c r="B5906" i="106"/>
  <c r="D5906" i="106" s="1"/>
  <c r="H6" i="4"/>
  <c r="B2656" i="106" s="1"/>
  <c r="D2656" i="106" s="1"/>
  <c r="K7" i="4"/>
  <c r="B3718" i="106" s="1"/>
  <c r="D3718" i="106" s="1"/>
  <c r="B2655" i="106"/>
  <c r="D2655"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B7733" i="106" l="1"/>
  <c r="D7733" i="106" s="1"/>
  <c r="K26" i="12"/>
  <c r="B7743" i="106" s="1"/>
  <c r="D7743" i="106" s="1"/>
  <c r="F19" i="7"/>
  <c r="L354" i="29"/>
  <c r="K16" i="11"/>
  <c r="B2055" i="106" s="1"/>
  <c r="D2055" i="106" s="1"/>
  <c r="L13" i="11"/>
  <c r="B2060" i="106" s="1"/>
  <c r="D2060" i="106" s="1"/>
  <c r="E129" i="29"/>
  <c r="B1241" i="106" s="1"/>
  <c r="D1241" i="106" s="1"/>
  <c r="I77" i="4"/>
  <c r="B3319" i="106" s="1"/>
  <c r="D3319" i="106" s="1"/>
  <c r="B1474" i="106"/>
  <c r="D1474" i="106" s="1"/>
  <c r="G12" i="4"/>
  <c r="B1365" i="106"/>
  <c r="D1365" i="106" s="1"/>
  <c r="F65" i="34"/>
  <c r="B1364" i="106"/>
  <c r="D1364" i="106" s="1"/>
  <c r="K178" i="29"/>
  <c r="F13" i="4" s="1"/>
  <c r="B2596" i="106" s="1"/>
  <c r="D2596" i="106" s="1"/>
  <c r="C204" i="29"/>
  <c r="B1340" i="106" s="1"/>
  <c r="D1340" i="106" s="1"/>
  <c r="C150" i="29"/>
  <c r="B1226" i="106" s="1"/>
  <c r="D1226" i="106" s="1"/>
  <c r="K8" i="4"/>
  <c r="K10" i="4" s="1"/>
  <c r="B4130" i="106" s="1"/>
  <c r="D4130" i="106" s="1"/>
  <c r="K275" i="5"/>
  <c r="J6" i="4"/>
  <c r="B6221" i="106" s="1"/>
  <c r="D6221" i="106" s="1"/>
  <c r="B6352" i="106"/>
  <c r="D6352" i="106" s="1"/>
  <c r="J275" i="5"/>
  <c r="B7055" i="106" s="1"/>
  <c r="D7055" i="106" s="1"/>
  <c r="G109" i="5"/>
  <c r="B5618" i="106"/>
  <c r="D5618" i="106" s="1"/>
  <c r="F173" i="5"/>
  <c r="F6" i="4" s="1"/>
  <c r="B2593" i="106" s="1"/>
  <c r="D2593" i="106" s="1"/>
  <c r="B5588" i="106"/>
  <c r="D5588" i="106" s="1"/>
  <c r="D7" i="7"/>
  <c r="B1763" i="106" s="1"/>
  <c r="D1763" i="106" s="1"/>
  <c r="D6" i="4"/>
  <c r="B2566" i="106" s="1"/>
  <c r="D2566" i="106" s="1"/>
  <c r="B5356" i="106"/>
  <c r="D5356" i="106" s="1"/>
  <c r="C173" i="5"/>
  <c r="B5223" i="106" s="1"/>
  <c r="D5223" i="106" s="1"/>
  <c r="C109" i="5"/>
  <c r="B5121" i="106" s="1"/>
  <c r="D5121"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J7" i="4"/>
  <c r="B2657" i="106"/>
  <c r="D2657" i="106" s="1"/>
  <c r="H8" i="4"/>
  <c r="D274" i="5"/>
  <c r="B3447" i="106"/>
  <c r="D3447" i="106" s="1"/>
  <c r="D19" i="7"/>
  <c r="B1775" i="106" s="1"/>
  <c r="D1775" i="106" s="1"/>
  <c r="B7270" i="106"/>
  <c r="C34" i="131"/>
  <c r="E150" i="29" l="1"/>
  <c r="B1242" i="106" s="1"/>
  <c r="D1242" i="106" s="1"/>
  <c r="L114" i="29"/>
  <c r="B1381" i="106"/>
  <c r="D1381" i="106" s="1"/>
  <c r="C114" i="29"/>
  <c r="B757" i="106" s="1"/>
  <c r="D757" i="106" s="1"/>
  <c r="K332" i="29"/>
  <c r="B7225" i="106" s="1"/>
  <c r="D7225" i="106" s="1"/>
  <c r="B6024" i="106"/>
  <c r="D6024" i="106" s="1"/>
  <c r="G4" i="4"/>
  <c r="B2603" i="106" s="1"/>
  <c r="D2603" i="106" s="1"/>
  <c r="C6" i="4"/>
  <c r="B2553" i="106" s="1"/>
  <c r="D2553"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<sst xmlns="http://schemas.openxmlformats.org/spreadsheetml/2006/main" count="5021" uniqueCount="2128">
  <si>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</si>
  <si>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</si>
  <si>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</si>
  <si>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</si>
  <si>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</si>
  <si>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</si>
  <si>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</si>
  <si>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</si>
  <si>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</si>
  <si>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</si>
  <si>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</si>
  <si>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</si>
  <si>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</si>
  <si>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</si>
  <si>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</si>
  <si>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</si>
  <si>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</si>
  <si>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</si>
  <si>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</si>
  <si>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</si>
  <si>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</si>
  <si>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</si>
  <si>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</si>
  <si>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</si>
  <si>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</si>
  <si>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</si>
  <si>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</si>
  <si>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</si>
  <si>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</si>
  <si>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</si>
  <si>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</si>
  <si>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</si>
  <si>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</si>
  <si>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</si>
  <si>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</si>
  <si>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</si>
  <si>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</si>
  <si>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</si>
  <si>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</si>
  <si>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</si>
  <si>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</si>
  <si>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</si>
  <si>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</si>
  <si>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</si>
  <si>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</si>
  <si>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</si>
  <si>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</si>
  <si>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</si>
  <si>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</si>
  <si>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</si>
  <si>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</si>
  <si>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</si>
  <si>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</si>
  <si>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</si>
  <si>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</si>
  <si>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</si>
  <si>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</si>
  <si>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</si>
  <si>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</si>
  <si>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</si>
  <si>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</si>
  <si>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</si>
  <si>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</si>
  <si>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</si>
  <si>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</si>
  <si>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</si>
  <si>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</si>
  <si>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</si>
  <si>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</si>
  <si>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</si>
  <si>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</si>
  <si>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</si>
  <si>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</si>
  <si>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</si>
  <si>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</si>
  <si>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</si>
  <si>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</si>
  <si>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</si>
  <si>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</si>
  <si>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</si>
  <si>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</si>
  <si>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</si>
  <si>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</si>
  <si>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</si>
  <si>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</si>
  <si>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</si>
  <si>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</si>
  <si>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</si>
  <si>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</si>
  <si>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</si>
  <si>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</si>
  <si>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</si>
  <si>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</si>
  <si>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</si>
  <si>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</si>
  <si>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</si>
  <si>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</si>
  <si>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</si>
  <si>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</si>
  <si>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</si>
  <si>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</si>
  <si>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</si>
  <si>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</si>
  <si>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</si>
  <si>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</si>
  <si>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</si>
  <si>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</si>
  <si>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</si>
  <si>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</si>
  <si>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</si>
  <si>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</si>
  <si>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</si>
  <si>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</si>
  <si>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</si>
  <si>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</si>
  <si>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</si>
  <si>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</si>
  <si>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</si>
  <si>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</si>
  <si>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</si>
  <si>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</si>
  <si>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</si>
  <si>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</si>
  <si>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</si>
  <si>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</si>
  <si>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</si>
  <si>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</si>
  <si>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</si>
  <si>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</si>
  <si>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</si>
  <si>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</si>
  <si>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</si>
  <si>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</si>
  <si>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</si>
  <si>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</si>
  <si>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</si>
  <si>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</si>
  <si>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</si>
  <si>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</si>
  <si>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</si>
  <si>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</si>
  <si>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</si>
  <si>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</si>
  <si>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</si>
  <si>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</si>
  <si>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</si>
  <si>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</si>
  <si>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</si>
  <si>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</si>
  <si>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</si>
  <si>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</si>
  <si>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</si>
  <si>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</si>
  <si>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</si>
  <si>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</si>
  <si>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</si>
  <si>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</si>
  <si>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</si>
  <si>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</si>
  <si>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</si>
  <si>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</si>
  <si>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</si>
  <si>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</si>
  <si>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</si>
  <si>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</si>
  <si>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</si>
  <si>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</si>
  <si>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</si>
  <si>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</si>
  <si>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</si>
  <si>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</si>
  <si>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</si>
  <si>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</si>
  <si>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</si>
  <si>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</si>
  <si>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</si>
  <si>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</si>
  <si>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</si>
  <si>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</si>
  <si>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</si>
  <si>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</si>
  <si>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</si>
  <si>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</si>
  <si>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</si>
  <si>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</si>
  <si>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</si>
  <si>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</si>
  <si>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</si>
  <si>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</si>
  <si>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</si>
  <si>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</si>
  <si>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</si>
  <si>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</si>
  <si>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</si>
  <si>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</si>
  <si>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</si>
  <si>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</si>
  <si>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</si>
  <si>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</si>
  <si>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</si>
  <si>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</si>
  <si>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</si>
  <si>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</si>
  <si>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</si>
  <si>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</si>
  <si>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</si>
  <si>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</si>
  <si>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</si>
  <si>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</si>
  <si>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</si>
  <si>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</si>
  <si>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</si>
  <si>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</si>
  <si>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</si>
  <si>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</si>
  <si>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</si>
  <si>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</si>
  <si>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</si>
  <si>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</si>
  <si>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</si>
  <si>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</si>
  <si>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</si>
  <si>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</si>
  <si>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</si>
  <si>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</si>
  <si>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</si>
  <si>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</si>
  <si>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</si>
  <si>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</si>
  <si>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</si>
  <si>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</si>
  <si>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</si>
  <si>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</si>
  <si>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</si>
  <si>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</si>
  <si>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</si>
  <si>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</si>
  <si>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</si>
  <si>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</si>
  <si>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</si>
  <si>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</si>
  <si>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</si>
  <si>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</si>
  <si>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</si>
  <si>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</si>
  <si>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</si>
  <si>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</si>
  <si>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</si>
  <si>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</si>
  <si>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</si>
  <si>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</si>
  <si>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</si>
  <si>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</si>
  <si>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</si>
  <si>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</si>
  <si>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</si>
  <si>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</si>
  <si>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</si>
  <si>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</si>
  <si>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</si>
  <si>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</si>
  <si>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</si>
  <si>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</si>
  <si>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</si>
  <si>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</si>
  <si>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</si>
  <si>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</si>
  <si>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</si>
  <si>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</si>
  <si>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</si>
  <si>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</si>
  <si>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</si>
  <si>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</si>
  <si>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</si>
  <si>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</si>
  <si>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</si>
  <si>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</si>
  <si>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</si>
  <si>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</si>
  <si>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</si>
  <si>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</si>
  <si>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</si>
  <si>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</si>
  <si>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</si>
  <si>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</si>
  <si>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</si>
  <si>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</si>
  <si>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</si>
  <si>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</si>
  <si>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</si>
  <si>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</si>
  <si>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</si>
  <si>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</si>
  <si>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</si>
  <si>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</si>
  <si>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</si>
  <si>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</si>
  <si>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</si>
  <si>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</si>
  <si>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</si>
  <si>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</si>
  <si>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</si>
  <si>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</si>
  <si>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</si>
  <si>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</si>
  <si>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</si>
  <si>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</si>
  <si>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</si>
  <si>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</si>
  <si>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</si>
  <si>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</si>
  <si>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</si>
  <si>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</si>
  <si>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</si>
  <si>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</si>
  <si>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</si>
  <si>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</si>
  <si>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</si>
  <si>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</si>
  <si>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</si>
  <si>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</si>
  <si>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</si>
  <si>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</si>
  <si>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</si>
  <si>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</si>
  <si>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</si>
  <si>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</si>
  <si>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</si>
  <si>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</si>
  <si>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</si>
  <si>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</si>
  <si>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</si>
  <si>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</si>
  <si>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</si>
  <si>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</si>
  <si>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</si>
  <si>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</si>
  <si>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</si>
  <si>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</si>
  <si>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</si>
  <si>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</si>
  <si>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</si>
  <si>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</si>
  <si>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</si>
  <si>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</si>
  <si>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</si>
  <si>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</si>
  <si>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</si>
  <si>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</si>
  <si>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</si>
  <si>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</si>
  <si>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</si>
  <si>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</si>
  <si>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</si>
  <si>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</si>
  <si>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</si>
  <si>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</si>
  <si>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</si>
  <si>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</si>
  <si>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</si>
  <si>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</si>
  <si>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</si>
  <si>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</si>
  <si>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</si>
  <si>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</si>
  <si>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</si>
  <si>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</si>
  <si>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</si>
  <si>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</si>
  <si>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</si>
  <si>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</si>
  <si>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</si>
  <si>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</si>
  <si>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</si>
  <si>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</si>
  <si>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</si>
  <si>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</si>
  <si>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</si>
  <si>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</si>
  <si>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</si>
  <si>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</si>
  <si>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</si>
  <si>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</si>
  <si>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</si>
  <si>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</si>
  <si>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</si>
  <si>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</si>
  <si>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</si>
  <si>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</si>
  <si>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</si>
  <si>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</si>
  <si>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</si>
  <si>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</si>
  <si>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</si>
  <si>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</si>
  <si>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</si>
  <si>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</si>
  <si>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</si>
  <si>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</si>
  <si>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</si>
  <si>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</si>
  <si>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</si>
  <si>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</si>
  <si>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</si>
  <si>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</si>
  <si>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</si>
  <si>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</si>
  <si>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</si>
  <si>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</si>
  <si>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</si>
  <si>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</si>
  <si>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</si>
  <si>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</si>
  <si>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</si>
  <si>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</si>
  <si>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</si>
  <si>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</si>
  <si>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</si>
  <si>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</si>
  <si>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</si>
  <si>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</si>
  <si>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</si>
  <si>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</si>
  <si>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</si>
  <si>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</si>
  <si>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</si>
  <si>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</si>
  <si>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</si>
  <si>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</si>
  <si>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</si>
  <si>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</si>
  <si>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</si>
  <si>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</si>
  <si>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</si>
  <si>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</si>
  <si>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</si>
  <si>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</si>
  <si>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</si>
  <si>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</si>
  <si>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</si>
  <si>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</si>
  <si>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</si>
  <si>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</si>
  <si>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</si>
  <si>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</si>
  <si>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</si>
  <si>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</si>
  <si>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</si>
  <si>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</si>
  <si>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</si>
  <si>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</si>
  <si>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</si>
  <si>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</si>
  <si>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</si>
  <si>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</si>
  <si>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</si>
  <si>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</si>
  <si>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</si>
  <si>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</si>
  <si>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</si>
  <si>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</si>
  <si>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</si>
  <si>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</si>
  <si>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</si>
  <si>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</si>
  <si>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</si>
  <si>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</si>
  <si>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</si>
  <si>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</si>
  <si>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</si>
  <si>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</si>
  <si>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</si>
  <si>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</si>
  <si>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</si>
  <si>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</si>
  <si>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</si>
  <si>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</si>
  <si>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</si>
  <si>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</si>
  <si>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</si>
  <si>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</si>
  <si>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</si>
  <si>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</si>
  <si>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</si>
  <si>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</si>
  <si>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</si>
  <si>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</si>
  <si>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</si>
  <si>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</si>
  <si>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</si>
  <si>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</si>
  <si>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</si>
  <si>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</si>
  <si>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</si>
  <si>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</si>
  <si>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</si>
  <si>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</si>
  <si>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</si>
  <si>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</si>
  <si>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</si>
  <si>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</si>
  <si>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</si>
  <si>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</si>
  <si>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</si>
  <si>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</si>
  <si>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</si>
  <si>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</si>
  <si>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</si>
  <si>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</si>
  <si>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</si>
  <si>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</si>
  <si>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</si>
  <si>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</si>
  <si>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</si>
  <si>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</si>
  <si>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</si>
  <si>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</si>
  <si>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</si>
  <si>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</si>
  <si>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</si>
  <si>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</si>
  <si>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</si>
  <si>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</si>
  <si>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</si>
  <si>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</si>
  <si>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</si>
  <si>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</si>
  <si>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</si>
  <si>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</si>
  <si>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</si>
  <si>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</si>
  <si>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</si>
  <si>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</si>
  <si>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</si>
  <si>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</si>
  <si>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</si>
  <si>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</si>
  <si>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</si>
  <si>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</si>
  <si>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</si>
  <si>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</si>
  <si>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</si>
  <si>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</si>
  <si>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</si>
  <si>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</si>
  <si>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</si>
  <si>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</si>
  <si>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</si>
  <si>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</si>
  <si>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</si>
  <si>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</si>
  <si>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</si>
  <si>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</si>
  <si>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</si>
  <si>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</si>
  <si>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</si>
  <si>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</si>
  <si>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</si>
  <si>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</si>
  <si>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</si>
  <si>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</si>
  <si>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</si>
  <si>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</si>
  <si>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</si>
  <si>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</si>
  <si>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</si>
  <si>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</si>
  <si>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</si>
  <si>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</si>
  <si>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</si>
  <si>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</si>
  <si>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</si>
  <si>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</si>
  <si>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</si>
  <si>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</si>
  <si>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</si>
  <si>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</si>
  <si>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</si>
  <si>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</si>
  <si>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</si>
  <si>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</si>
  <si>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</si>
  <si>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</si>
  <si>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</si>
  <si>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</si>
  <si>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</si>
  <si>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</si>
  <si>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</si>
  <si>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</si>
  <si>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</si>
  <si>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</si>
  <si>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</si>
  <si>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</si>
  <si>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</si>
  <si>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</si>
  <si>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</si>
  <si>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</si>
  <si>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</si>
  <si>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</si>
  <si>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</si>
  <si>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</si>
  <si>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</si>
  <si>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</si>
  <si>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</si>
  <si>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</si>
  <si>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</si>
  <si>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</si>
  <si>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</si>
  <si>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</si>
  <si>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</si>
  <si>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</si>
  <si>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</si>
  <si>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</si>
  <si>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</si>
  <si>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</si>
  <si>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</si>
  <si>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</si>
  <si>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</si>
  <si>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</si>
  <si>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</si>
  <si>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</si>
  <si>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</si>
  <si>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</si>
  <si>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</si>
  <si>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</si>
  <si>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</si>
  <si>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</si>
  <si>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</si>
  <si>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</si>
  <si>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</si>
  <si>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</si>
  <si>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</si>
  <si>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</si>
  <si>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</si>
  <si>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</si>
  <si>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</si>
  <si>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</si>
  <si>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</si>
  <si>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</si>
  <si>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</si>
  <si>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</si>
  <si>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</si>
  <si>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</si>
  <si>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</si>
  <si>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</si>
  <si>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</si>
  <si>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</si>
  <si>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</si>
  <si>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</si>
  <si>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</si>
  <si>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</si>
  <si>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</si>
  <si>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</si>
  <si>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</si>
  <si>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</si>
  <si>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</si>
  <si>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</si>
  <si>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</si>
  <si>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</si>
  <si>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</si>
  <si>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</si>
  <si>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</si>
  <si>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</si>
  <si>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</si>
  <si>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</si>
  <si>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</si>
  <si>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</si>
  <si>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</si>
  <si>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</si>
  <si>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</si>
  <si>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</si>
  <si>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</si>
  <si>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</si>
  <si>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</si>
  <si>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</si>
  <si>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</si>
  <si>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</si>
  <si>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</si>
  <si>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</si>
  <si>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</si>
  <si>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</si>
  <si>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</si>
  <si>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</si>
  <si>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</si>
  <si>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</si>
  <si>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</si>
  <si>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</si>
  <si>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</si>
  <si>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</si>
  <si>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</si>
  <si>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</si>
  <si>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</si>
  <si>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</si>
  <si>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</si>
  <si>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</si>
  <si>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</si>
  <si>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</si>
  <si>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</si>
  <si>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</si>
  <si>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</si>
  <si>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</si>
  <si>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</si>
  <si>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</si>
  <si>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</si>
  <si>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</si>
  <si>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</si>
  <si>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</si>
  <si>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</si>
  <si>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</si>
  <si>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</si>
  <si>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</si>
  <si>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</si>
  <si>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</si>
  <si>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</si>
  <si>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</si>
  <si>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</si>
  <si>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</si>
  <si>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</si>
  <si>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</si>
  <si>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</si>
  <si>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</si>
  <si>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</si>
  <si>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</si>
  <si>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</si>
  <si>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</si>
  <si>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</si>
  <si>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</si>
  <si>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</si>
  <si>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</si>
  <si>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</si>
  <si>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</si>
  <si>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</si>
  <si>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</si>
  <si>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</si>
  <si>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</si>
  <si>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</si>
  <si>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</si>
  <si>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</si>
  <si>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</si>
  <si>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</si>
  <si>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</si>
  <si>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</si>
  <si>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</si>
  <si>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</si>
  <si>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</si>
  <si>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</si>
  <si>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</si>
  <si>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</si>
  <si>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</si>
  <si>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</si>
  <si>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</si>
  <si>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</si>
  <si>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</si>
  <si>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</si>
  <si>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</si>
  <si>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</si>
  <si>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</si>
  <si>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</si>
  <si>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</si>
  <si>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</si>
  <si>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</si>
  <si>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</si>
  <si>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</si>
  <si>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</si>
  <si>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</si>
  <si>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</si>
  <si>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</si>
  <si>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</si>
  <si>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</si>
  <si>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</si>
  <si>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</si>
  <si>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</si>
  <si>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</si>
  <si>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</si>
  <si>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</si>
  <si>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</si>
  <si>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</si>
  <si>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</si>
  <si>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</si>
  <si>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</si>
  <si>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</si>
  <si>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</si>
  <si>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</si>
  <si>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</si>
  <si>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</si>
  <si>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</si>
  <si>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</si>
  <si>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</si>
  <si>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</si>
  <si>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</si>
  <si>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</si>
  <si>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</si>
  <si>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</si>
  <si>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</si>
  <si>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</si>
  <si>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</si>
  <si>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</si>
  <si>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</si>
  <si>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</si>
  <si>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</si>
  <si>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</si>
  <si>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</si>
  <si>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</si>
  <si>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</si>
  <si>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</si>
  <si>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</si>
  <si>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</si>
  <si>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</si>
  <si>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</si>
  <si>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</si>
  <si>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</si>
  <si>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</si>
  <si>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</si>
  <si>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</si>
  <si>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</si>
  <si>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</si>
  <si>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</si>
  <si>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</si>
  <si>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</si>
  <si>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</si>
  <si>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</si>
  <si>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</si>
  <si>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</si>
  <si>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</si>
  <si>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</si>
  <si>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</si>
  <si>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</si>
  <si>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</si>
  <si>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</si>
  <si>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</si>
  <si>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</si>
  <si>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</si>
  <si>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</si>
  <si>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</si>
  <si>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</si>
  <si>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</si>
  <si>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</si>
  <si>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</si>
  <si>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</si>
  <si>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</si>
  <si>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</si>
  <si>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</si>
  <si>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</si>
  <si>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</si>
  <si>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</si>
  <si>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</si>
  <si>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</si>
  <si>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</si>
  <si>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</si>
  <si>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</si>
  <si>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</si>
  <si>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</si>
  <si>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</si>
  <si>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</si>
  <si>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</si>
  <si>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</si>
  <si>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</si>
  <si>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</si>
  <si>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</si>
  <si>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</si>
  <si>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</si>
  <si>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</si>
  <si>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</si>
  <si>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</si>
  <si>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</si>
  <si>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</si>
  <si>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</si>
  <si>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</si>
  <si>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</si>
  <si>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</si>
  <si>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</si>
  <si>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</si>
  <si>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</si>
  <si>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</si>
  <si>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</si>
  <si>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</si>
  <si>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</si>
  <si>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</si>
  <si>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</si>
  <si>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</si>
  <si>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</si>
  <si>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</si>
  <si>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</si>
  <si>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</si>
  <si>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</si>
  <si>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</si>
  <si>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</si>
  <si>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</si>
  <si>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</si>
  <si>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</si>
  <si>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</si>
  <si>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</si>
  <si>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</si>
  <si>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</si>
  <si>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</si>
  <si>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</si>
  <si>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</si>
  <si>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</si>
  <si>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</si>
  <si>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</si>
  <si>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</si>
  <si>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</si>
  <si>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</si>
  <si>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</si>
  <si>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</si>
  <si>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</si>
  <si>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</si>
  <si>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</si>
  <si>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</si>
  <si>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</si>
  <si>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</si>
  <si>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</si>
  <si>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</si>
  <si>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</si>
  <si>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</si>
  <si>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</si>
  <si>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</si>
  <si>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</si>
  <si>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</si>
  <si>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</si>
  <si>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</si>
  <si>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</si>
  <si>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</si>
  <si>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</si>
  <si>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</si>
  <si>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</si>
  <si>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</si>
  <si>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</si>
  <si>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</si>
  <si>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</si>
  <si>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</si>
  <si>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</si>
  <si>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</si>
  <si>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</si>
  <si>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</si>
  <si>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</si>
  <si>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</si>
  <si>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</si>
  <si>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</si>
  <si>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</si>
  <si>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</si>
  <si>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</si>
  <si>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</si>
  <si>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</si>
  <si>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</si>
  <si>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</si>
  <si>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</si>
  <si>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</si>
  <si>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</si>
  <si>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</si>
  <si>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</si>
  <si>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</si>
  <si>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</si>
  <si>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</si>
  <si>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</si>
  <si>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</si>
  <si>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</si>
  <si>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</si>
  <si>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</si>
  <si>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</si>
  <si>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</si>
  <si>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</si>
  <si>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</si>
  <si>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</si>
  <si>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</si>
  <si>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</si>
  <si>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</si>
  <si>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</si>
  <si>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</si>
  <si>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</si>
  <si>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</si>
  <si>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</si>
  <si>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</si>
  <si>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</si>
  <si>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</si>
  <si>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</si>
  <si>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</si>
  <si>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</si>
  <si>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</si>
  <si>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</si>
  <si>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</si>
  <si>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</si>
  <si>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</si>
  <si>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</si>
  <si>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</si>
  <si>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</si>
  <si>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</si>
  <si>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</si>
  <si>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</si>
  <si>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</si>
  <si>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</si>
  <si>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</si>
  <si>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</si>
  <si>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</si>
  <si>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</si>
  <si>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</si>
  <si>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</si>
  <si>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</si>
  <si>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</si>
  <si>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</si>
  <si>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</si>
  <si>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</si>
  <si>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</si>
  <si>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</si>
  <si>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</si>
  <si>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</si>
  <si>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</si>
  <si>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</si>
  <si>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</si>
  <si>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</si>
  <si>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</si>
  <si>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</si>
  <si>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</si>
  <si>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</si>
  <si>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</si>
  <si>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</si>
  <si>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</si>
  <si>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</si>
  <si>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</si>
  <si>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</si>
  <si>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</si>
  <si>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</si>
  <si>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</si>
  <si>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</si>
  <si>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</si>
  <si>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</si>
  <si>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</si>
  <si>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</si>
  <si>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</si>
  <si>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</si>
  <si>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</si>
  <si>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</si>
  <si>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</si>
  <si>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</si>
  <si>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</si>
  <si>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</si>
  <si>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</si>
  <si>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</si>
  <si>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</si>
  <si>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</si>
  <si>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</si>
  <si>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</si>
  <si>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</si>
  <si>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</si>
  <si>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</si>
  <si>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</si>
  <si>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</si>
  <si>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</si>
  <si>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</si>
  <si>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</si>
  <si>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</si>
  <si>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</si>
  <si>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</si>
  <si>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</si>
  <si>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</si>
  <si>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</si>
  <si>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</si>
  <si>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</si>
  <si>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</si>
  <si>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</si>
  <si>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</si>
  <si>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</si>
  <si>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</si>
  <si>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</si>
  <si>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</si>
  <si>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</si>
  <si>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</si>
  <si>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</si>
  <si>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</si>
  <si>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</si>
  <si>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</si>
  <si>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</si>
  <si>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</si>
  <si>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</si>
  <si>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</si>
  <si>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</si>
  <si>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</si>
  <si>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</si>
  <si>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</si>
  <si>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</si>
  <si>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</si>
  <si>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</si>
  <si>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</si>
  <si>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</si>
  <si>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</si>
  <si>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</si>
  <si>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</si>
  <si>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</si>
  <si>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</si>
  <si>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</si>
  <si>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</si>
  <si>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</si>
  <si>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</si>
  <si>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</si>
  <si>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</si>
  <si>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</si>
  <si>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</si>
  <si>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</si>
  <si>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</si>
  <si>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</si>
  <si>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</si>
  <si>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</si>
  <si>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</si>
  <si>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</si>
  <si>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</si>
  <si>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</si>
  <si>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</si>
  <si>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</si>
  <si>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</si>
  <si>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</si>
  <si>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</si>
  <si>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</si>
  <si>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</si>
  <si>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</si>
  <si>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</si>
  <si>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</si>
  <si>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</si>
  <si>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</si>
  <si>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</si>
  <si>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</si>
  <si>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</si>
  <si>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</si>
  <si>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</si>
  <si>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</si>
  <si>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</si>
  <si>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</si>
  <si>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</si>
  <si>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</si>
  <si>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</si>
  <si>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</si>
  <si>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</si>
  <si>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</si>
  <si>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</si>
  <si>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</si>
  <si>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</si>
  <si>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</si>
  <si>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</si>
  <si>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</si>
  <si>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</si>
  <si>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</si>
  <si>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</si>
  <si>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</si>
  <si>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</si>
  <si>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</si>
  <si>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</si>
  <si>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</si>
  <si>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</si>
  <si>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</si>
  <si>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</si>
  <si>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</si>
  <si>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</si>
  <si>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</si>
  <si>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</si>
  <si>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</si>
  <si>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</si>
  <si>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</si>
  <si>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</si>
  <si>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</si>
  <si>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</si>
  <si>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</si>
  <si>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</si>
  <si>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</si>
  <si>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</si>
  <si>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</si>
  <si>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</si>
  <si>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</si>
  <si>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</si>
  <si>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</si>
  <si>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</si>
  <si>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</si>
  <si>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</si>
  <si>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</si>
  <si>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</si>
  <si>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</si>
  <si>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</si>
  <si>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</si>
  <si>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</si>
  <si>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</si>
  <si>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</si>
  <si>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</si>
  <si>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</si>
  <si>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</si>
  <si>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</si>
  <si>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</si>
  <si>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</si>
  <si>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</si>
  <si>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</si>
  <si>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</si>
  <si>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</si>
  <si>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</si>
  <si>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</si>
  <si>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</si>
  <si>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</si>
  <si>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</si>
  <si>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</si>
  <si>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</si>
  <si>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</si>
  <si>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</si>
  <si>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</si>
  <si>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</si>
  <si>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</si>
  <si>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</si>
  <si>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</si>
  <si>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</si>
  <si>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</si>
  <si>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</si>
  <si>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</si>
  <si>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</si>
  <si>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</si>
  <si>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</si>
  <si>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</si>
  <si>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</si>
  <si>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</si>
  <si>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</si>
  <si>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</si>
  <si>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</si>
  <si>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</si>
  <si>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</si>
  <si>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</si>
  <si>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</si>
  <si>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</si>
  <si>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</si>
  <si>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</si>
  <si>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</si>
  <si>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</si>
  <si>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</si>
  <si>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</si>
  <si>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</si>
  <si>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</si>
  <si>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</si>
  <si>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</si>
  <si>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</si>
  <si>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</si>
  <si>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</si>
  <si>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</si>
  <si>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</si>
  <si>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</si>
  <si>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</si>
  <si>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</si>
  <si>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</si>
  <si>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</si>
  <si>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</si>
  <si>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</si>
  <si>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</si>
  <si>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</si>
  <si>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</si>
  <si>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</si>
  <si>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</si>
  <si>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</si>
  <si>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</si>
  <si>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</si>
  <si>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</si>
  <si>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</si>
  <si>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</si>
  <si>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</si>
  <si>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</si>
  <si>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</si>
  <si>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</si>
  <si>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</si>
  <si>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</si>
  <si>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</si>
  <si>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</si>
  <si>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</si>
  <si>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</si>
  <si>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</si>
  <si>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</si>
  <si>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</si>
  <si>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</si>
  <si>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</si>
  <si>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</si>
  <si>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</si>
  <si>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</si>
  <si>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</si>
  <si>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</si>
  <si>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</si>
  <si>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</si>
  <si>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</si>
  <si>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</si>
  <si>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</si>
  <si>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</si>
  <si>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</si>
  <si>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</si>
  <si>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</si>
  <si>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</si>
  <si>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</si>
  <si>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</si>
  <si>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</si>
  <si>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</si>
  <si>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</si>
  <si>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</si>
  <si>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</si>
  <si>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</si>
  <si>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</si>
  <si>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</si>
  <si>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</si>
  <si>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</si>
  <si>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</si>
  <si>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</si>
  <si>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</si>
  <si>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</si>
  <si>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</si>
  <si>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</si>
  <si>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</si>
  <si>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</si>
  <si>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</si>
  <si>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</si>
  <si>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</si>
  <si>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</si>
  <si>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</si>
  <si>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</si>
  <si>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</si>
  <si>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</si>
  <si>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</si>
  <si>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</si>
  <si>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</si>
  <si>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</si>
  <si>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</si>
  <si>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</si>
  <si>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</si>
  <si>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</si>
  <si>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</si>
  <si>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</si>
  <si>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</si>
  <si>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</si>
  <si>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</si>
  <si>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</si>
  <si>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</si>
  <si>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</si>
  <si>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</si>
  <si>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</si>
  <si>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</si>
  <si>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</si>
  <si>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</si>
  <si>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</si>
  <si>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</si>
  <si>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</si>
  <si>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</si>
  <si>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</si>
  <si>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</si>
  <si>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</si>
  <si>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</si>
  <si>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</si>
  <si>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</si>
  <si>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</si>
  <si>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</si>
  <si>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</si>
  <si>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</si>
  <si>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</si>
  <si>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</si>
  <si>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</si>
  <si>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</si>
  <si>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</si>
  <si>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</si>
  <si>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</si>
  <si>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</si>
  <si>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</si>
  <si>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</si>
  <si>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</si>
  <si>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</si>
  <si>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</si>
  <si>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</si>
  <si>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</si>
  <si>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</si>
  <si>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</si>
  <si>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</si>
  <si>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</si>
  <si>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</si>
  <si>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</si>
  <si>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</si>
  <si>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</si>
  <si>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</si>
  <si>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</si>
  <si>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</si>
  <si>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</si>
  <si>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</si>
  <si>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</si>
  <si>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</si>
  <si>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</si>
  <si>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</si>
  <si>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</si>
  <si>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</si>
  <si>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</si>
  <si>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</si>
  <si>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</si>
  <si>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</si>
  <si>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</si>
  <si>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</si>
  <si>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</si>
  <si>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</si>
  <si>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</si>
  <si>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</si>
  <si>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</si>
  <si>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</si>
  <si>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</si>
  <si>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</si>
  <si>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</si>
  <si>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</si>
  <si>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</si>
  <si>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</si>
  <si>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</si>
  <si>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</si>
  <si>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</si>
  <si>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</si>
  <si>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</si>
  <si>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</si>
  <si>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</si>
  <si>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</si>
  <si>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</si>
  <si>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</si>
  <si>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</si>
  <si>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</si>
  <si>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</si>
  <si>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</si>
  <si>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</si>
  <si>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</si>
  <si>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</si>
  <si>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</si>
  <si>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</si>
  <si>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</si>
  <si>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</si>
  <si>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</si>
  <si>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</si>
  <si>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</si>
  <si>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</si>
  <si>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</si>
  <si>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</si>
  <si>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</si>
  <si>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</si>
  <si>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</si>
  <si>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</si>
  <si>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</si>
  <si>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</si>
  <si>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</si>
  <si>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</si>
  <si>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</si>
  <si>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</si>
  <si>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</si>
  <si>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</si>
  <si>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</si>
  <si>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</si>
  <si>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</si>
  <si>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</si>
  <si>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</si>
  <si>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</si>
  <si>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</si>
  <si>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</si>
  <si>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</si>
  <si>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</si>
  <si>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</si>
  <si>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</si>
  <si>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</si>
  <si>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</si>
  <si>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</si>
  <si>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</si>
  <si>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</si>
  <si>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</si>
  <si>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</si>
  <si>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</si>
  <si>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</si>
  <si>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</si>
  <si>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</si>
  <si>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</si>
  <si>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</si>
  <si>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</si>
  <si>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</si>
  <si>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</si>
  <si>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</si>
  <si>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</si>
  <si>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</si>
  <si>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</si>
  <si>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</si>
  <si>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</si>
  <si>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</si>
  <si>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</si>
  <si>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</si>
  <si>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</si>
  <si>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</si>
  <si>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</si>
  <si>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</si>
  <si>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</si>
  <si>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</si>
  <si>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</si>
  <si>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</si>
  <si>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</si>
  <si>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</si>
  <si>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</si>
  <si>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</si>
  <si>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</si>
  <si>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</si>
  <si>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</si>
  <si>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</si>
  <si>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</si>
  <si>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</si>
  <si>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</si>
  <si>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</si>
  <si>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</si>
  <si>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</si>
  <si>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</si>
  <si>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</si>
  <si>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</si>
  <si>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</si>
  <si>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</si>
  <si>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</si>
  <si>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</si>
  <si>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</si>
  <si>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</si>
  <si>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</si>
  <si>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</si>
  <si>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</si>
  <si>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</si>
  <si>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</si>
  <si>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</si>
  <si>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</si>
  <si>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</si>
  <si>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</si>
  <si>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</si>
  <si>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</si>
  <si>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</si>
  <si>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</si>
  <si>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</si>
  <si>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</si>
  <si>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</si>
  <si>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</si>
  <si>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</si>
  <si>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</si>
  <si>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</si>
  <si>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</si>
  <si>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</si>
  <si>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</si>
  <si>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</si>
  <si>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</si>
  <si>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</si>
  <si>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</si>
  <si>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</si>
  <si>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</si>
  <si>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</si>
  <si>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</si>
  <si>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</si>
  <si>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</si>
  <si>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</si>
  <si>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</si>
  <si>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</si>
  <si>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</si>
  <si>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</si>
  <si>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</si>
  <si>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</si>
  <si>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</si>
  <si>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</si>
  <si>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</si>
  <si>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</si>
  <si>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</si>
  <si>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</si>
  <si>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</si>
  <si>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</si>
  <si>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</si>
  <si>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</si>
  <si>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</si>
  <si>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</si>
  <si>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</si>
  <si>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</si>
  <si>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</si>
  <si>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</si>
  <si>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</si>
  <si>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</si>
  <si>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</si>
  <si>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</si>
  <si>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</si>
  <si>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</si>
  <si>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</si>
  <si>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</si>
  <si>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</si>
  <si>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</si>
  <si>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</si>
  <si>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</si>
  <si>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</si>
  <si>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</si>
  <si>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</si>
  <si>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</si>
  <si>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</si>
  <si>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</si>
  <si>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</si>
  <si>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</si>
  <si>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</si>
  <si>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</si>
  <si>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</si>
  <si>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</si>
  <si>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</si>
  <si>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</si>
  <si>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</si>
  <si>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</si>
  <si>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</si>
  <si>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</si>
  <si>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</si>
  <si>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</si>
  <si>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</si>
  <si>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</si>
  <si>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</si>
  <si>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</si>
  <si>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</si>
  <si>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</si>
  <si>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</si>
  <si>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</si>
  <si>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</si>
  <si>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</si>
  <si>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</si>
  <si>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</si>
  <si>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</si>
  <si>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</si>
  <si>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</si>
  <si>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</si>
  <si>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</si>
  <si>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</si>
  <si>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</si>
  <si>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</si>
  <si>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</si>
  <si>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</si>
  <si>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</si>
  <si>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</si>
  <si>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</si>
  <si>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</si>
  <si>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</si>
  <si>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</si>
  <si>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</si>
  <si>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</si>
  <si>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</si>
  <si>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</si>
  <si>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</si>
  <si>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</si>
  <si>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</si>
  <si>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</si>
  <si>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</si>
  <si>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</si>
  <si>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</si>
  <si>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</si>
  <si>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</si>
  <si>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</si>
  <si>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</si>
  <si>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</si>
  <si>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</si>
  <si>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</si>
  <si>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</si>
  <si>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</si>
  <si>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</si>
  <si>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</si>
  <si>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</si>
  <si>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</si>
  <si>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</si>
  <si>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</si>
  <si>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</si>
  <si>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</si>
  <si>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</si>
  <si>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</si>
  <si>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</si>
  <si>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</si>
  <si>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</si>
  <si>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</si>
  <si>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</si>
  <si>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</si>
  <si>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</si>
  <si>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</si>
  <si>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</si>
  <si>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</si>
  <si>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</si>
  <si>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</si>
  <si>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</si>
  <si>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</si>
  <si>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</si>
  <si>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</si>
  <si>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</si>
  <si>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</si>
  <si>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</si>
  <si>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</si>
  <si>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</si>
  <si>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</si>
  <si>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</si>
  <si>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</si>
  <si>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</si>
  <si>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</si>
  <si>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</si>
  <si>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</si>
  <si>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</si>
  <si>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</si>
  <si>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</si>
  <si>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</si>
  <si>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</si>
  <si>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</si>
  <si>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</si>
  <si>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</si>
  <si>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</si>
  <si>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</si>
  <si>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</si>
  <si>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</si>
  <si>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</si>
  <si>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</si>
  <si>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</si>
  <si>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</si>
  <si>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</si>
  <si>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</si>
  <si>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</si>
  <si>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</si>
  <si>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</si>
  <si>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</si>
  <si>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</si>
  <si>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</si>
  <si>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</si>
  <si>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</si>
  <si>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</si>
  <si>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</si>
  <si>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</si>
  <si>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</si>
  <si>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</si>
  <si>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</si>
  <si>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</si>
  <si>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</si>
  <si>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</si>
  <si>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</si>
  <si>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</si>
  <si>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</si>
  <si>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</si>
  <si>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</si>
  <si>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</si>
  <si>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</si>
  <si>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</si>
  <si>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</si>
  <si>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</si>
  <si>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</si>
  <si>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</si>
  <si>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</si>
  <si>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</si>
  <si>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</si>
  <si>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</si>
  <si>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</si>
  <si>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</si>
  <si>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</si>
  <si>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</si>
  <si>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</si>
  <si>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</si>
  <si>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</si>
  <si>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</si>
  <si>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</si>
  <si>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</si>
  <si>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</si>
  <si>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</si>
  <si>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</si>
  <si>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</si>
  <si>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</si>
  <si>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</si>
  <si>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</si>
  <si>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</si>
  <si>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</si>
  <si>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</si>
  <si>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</si>
  <si>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</si>
  <si>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</si>
  <si>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</si>
  <si>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</si>
  <si>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</si>
  <si>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</si>
  <si>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</si>
  <si>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</si>
  <si>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</si>
  <si>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</si>
  <si>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</si>
  <si>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</si>
  <si>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</si>
  <si>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</si>
  <si>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</si>
  <si>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</si>
  <si>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</si>
  <si>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</si>
  <si>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</si>
  <si>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</si>
  <si>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</si>
  <si>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</si>
  <si>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</si>
  <si>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</si>
  <si>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</si>
  <si>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</si>
  <si>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</si>
  <si>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</si>
  <si>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</si>
  <si>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</si>
  <si>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</si>
  <si>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</si>
  <si>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</si>
  <si>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</si>
  <si>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</si>
  <si>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</si>
  <si>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</si>
  <si>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</si>
  <si>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</si>
  <si>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</si>
  <si>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</si>
  <si>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</si>
  <si>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</si>
  <si>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</si>
  <si>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</si>
  <si>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</si>
  <si>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</si>
  <si>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</si>
  <si>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</si>
  <si>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</si>
  <si>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</si>
  <si>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</si>
  <si>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</si>
  <si>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</si>
  <si>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</si>
  <si>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</si>
  <si>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</si>
  <si>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</si>
  <si>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</si>
  <si>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</si>
  <si>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</si>
  <si>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</si>
  <si>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</si>
  <si>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</si>
  <si>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</si>
  <si>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</si>
  <si>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</si>
  <si>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</si>
  <si>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</si>
  <si>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</si>
  <si>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</si>
  <si>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</si>
  <si>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</si>
  <si>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</si>
  <si>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</si>
  <si>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</si>
  <si>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</si>
  <si>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</si>
  <si>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</si>
  <si>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</si>
  <si>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</si>
  <si>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</si>
  <si>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</si>
  <si>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</si>
  <si>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</si>
  <si>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</si>
  <si>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</si>
  <si>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</si>
  <si>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</si>
  <si>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</si>
  <si>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</si>
  <si>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</si>
  <si>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</si>
  <si>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</si>
  <si>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</si>
  <si>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</si>
  <si>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</si>
  <si>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</si>
  <si>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</si>
  <si>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</si>
  <si>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</si>
  <si>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</si>
  <si>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</si>
  <si>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</si>
  <si>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</si>
  <si>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</si>
  <si>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</si>
  <si>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</si>
  <si>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</si>
  <si>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</si>
  <si>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</si>
  <si>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</si>
  <si>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</si>
  <si>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</si>
  <si>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</si>
  <si>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</si>
  <si>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</si>
  <si>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</si>
  <si>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</si>
  <si>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</si>
  <si>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</si>
  <si>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</si>
  <si>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</si>
  <si>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</si>
  <si>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</si>
  <si>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</si>
  <si>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</si>
  <si>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</si>
  <si>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</si>
  <si>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</si>
  <si>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</si>
  <si>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</si>
  <si>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</si>
  <si>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</si>
  <si>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</si>
  <si>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</si>
  <si>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</si>
  <si>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</si>
  <si>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</si>
  <si>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</si>
  <si>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</si>
  <si>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</si>
  <si>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</si>
  <si>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</si>
  <si>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</si>
  <si>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</si>
  <si>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</si>
  <si>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</si>
  <si>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</si>
  <si>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</si>
  <si>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</si>
  <si>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</si>
  <si>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</si>
  <si>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</si>
  <si>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</si>
  <si>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</si>
  <si>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</si>
  <si>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</si>
  <si>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</si>
  <si>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</si>
  <si>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</si>
  <si>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</si>
  <si>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</si>
  <si>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</si>
  <si>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</si>
  <si>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</si>
  <si>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</si>
  <si>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</si>
  <si>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</si>
  <si>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</si>
  <si>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</si>
  <si>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</si>
  <si>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</si>
  <si>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</si>
  <si>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</si>
  <si>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</si>
  <si>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</si>
  <si>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</si>
  <si>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</si>
  <si>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</si>
  <si>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</si>
  <si>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</si>
  <si>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</si>
  <si>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</si>
  <si>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</si>
  <si>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</si>
  <si>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</si>
  <si>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</si>
  <si>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</si>
  <si>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</si>
  <si>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</si>
  <si>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</si>
  <si>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</si>
  <si>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</si>
  <si>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</si>
  <si>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</si>
  <si>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</si>
  <si>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</si>
  <si>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</si>
  <si>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</si>
  <si>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</si>
  <si>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</si>
  <si>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</si>
  <si>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</si>
  <si>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</si>
  <si>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</si>
  <si>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</si>
  <si>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</si>
  <si>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</si>
  <si>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</si>
  <si>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</si>
  <si>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</si>
  <si>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</si>
  <si>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</si>
  <si>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</si>
  <si>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</si>
  <si>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</si>
  <si>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</si>
  <si>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</si>
  <si>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</si>
  <si>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</si>
  <si>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</si>
  <si>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</si>
  <si>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</si>
  <si>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</si>
  <si>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</si>
  <si>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</si>
  <si>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</si>
  <si>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</si>
  <si>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</si>
  <si>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</si>
  <si>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</si>
  <si>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</si>
  <si>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</si>
  <si>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</si>
  <si>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</si>
  <si>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</si>
  <si>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</si>
  <si>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</si>
  <si>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</si>
  <si>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</si>
  <si>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</si>
  <si>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</si>
  <si>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</si>
  <si>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</si>
  <si>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</si>
  <si>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</si>
  <si>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</si>
  <si>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</si>
  <si>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</si>
  <si>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</si>
  <si>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</si>
  <si>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</si>
  <si>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</si>
  <si>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</si>
  <si>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</si>
  <si>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</si>
  <si>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</si>
  <si>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</si>
  <si>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</si>
  <si>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</si>
  <si>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</si>
  <si>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</si>
  <si>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</si>
  <si>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</si>
  <si>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</si>
  <si>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</si>
  <si>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</si>
  <si>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</si>
  <si>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</si>
  <si>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</si>
  <si>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</si>
  <si>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</si>
  <si>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</si>
  <si>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</si>
  <si>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</si>
  <si>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</si>
  <si>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</si>
  <si>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</si>
  <si>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</si>
  <si>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</si>
  <si>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</si>
  <si>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</si>
  <si>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</si>
  <si>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</si>
  <si>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</si>
  <si>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</si>
  <si>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</si>
  <si>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</si>
  <si>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</si>
  <si>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</si>
  <si>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</si>
  <si>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</si>
  <si>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</si>
  <si>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</si>
  <si>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</si>
  <si>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</si>
  <si>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</si>
  <si>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</si>
  <si>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</si>
  <si>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</si>
  <si>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</si>
  <si>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</si>
  <si>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</si>
  <si>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</si>
  <si>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</si>
  <si>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</si>
  <si>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</si>
  <si>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</si>
  <si>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</si>
  <si>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</si>
  <si>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</si>
  <si>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</si>
  <si>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</si>
  <si>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</si>
  <si>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</si>
  <si>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</si>
  <si>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</si>
  <si>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</si>
  <si>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</si>
  <si>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</si>
  <si>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</si>
  <si>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</si>
  <si>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</si>
  <si>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</si>
  <si>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</si>
  <si>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</si>
  <si>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</si>
  <si>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</si>
  <si>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</si>
  <si>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</si>
  <si>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</si>
  <si>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</si>
  <si>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</si>
  <si>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</si>
  <si>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</si>
  <si>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</si>
  <si>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</si>
  <si>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</si>
  <si>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</si>
  <si>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</si>
  <si>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</si>
  <si>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Franklin &amp; Vaughn, LLC</t>
  </si>
  <si>
    <t>Calhoun</t>
  </si>
  <si>
    <t>Mark E. Vaughn, CPA</t>
  </si>
  <si>
    <t>2852 Homer Adams Parkway</t>
  </si>
  <si>
    <t>128 School Street, P.O. Box 128</t>
  </si>
  <si>
    <t>Alton</t>
  </si>
  <si>
    <t>Illinois</t>
  </si>
  <si>
    <t xml:space="preserve">Brussels  </t>
  </si>
  <si>
    <t>618-462-1162</t>
  </si>
  <si>
    <t>618-462-1168</t>
  </si>
  <si>
    <t>066-00-4377</t>
  </si>
  <si>
    <t>mark@franklinvaughncpa.com</t>
  </si>
  <si>
    <t>Other Payments in Lieu of Taxes</t>
  </si>
  <si>
    <t>PILOT:  10-1290 $4332</t>
  </si>
  <si>
    <t xml:space="preserve">             20-1290 $880</t>
  </si>
  <si>
    <t xml:space="preserve">             40-1290 $282</t>
  </si>
  <si>
    <t xml:space="preserve">             50-1290 $497</t>
  </si>
  <si>
    <t xml:space="preserve">             70-1290 $59</t>
  </si>
  <si>
    <t xml:space="preserve">             80-1290 $118</t>
  </si>
  <si>
    <t xml:space="preserve">             90-1290 $59</t>
  </si>
  <si>
    <t>Other Food Service Revenue</t>
  </si>
  <si>
    <t>10-1690  St Mary School claim reimbursements $9984</t>
  </si>
  <si>
    <t>Other District/School Activity Revenue</t>
  </si>
  <si>
    <t>10-1790 Athletic fees $6120</t>
  </si>
  <si>
    <t>Other Local Revenue</t>
  </si>
  <si>
    <t>10-1999 Reimbursements and refunds $2504</t>
  </si>
  <si>
    <t xml:space="preserve">             Athletic reimbursements $2419</t>
  </si>
  <si>
    <t>40-1999 BioDiesel Credit $338</t>
  </si>
  <si>
    <t xml:space="preserve">            Sale of Equipment $1050</t>
  </si>
  <si>
    <t xml:space="preserve">            Reimbursements $1053</t>
  </si>
  <si>
    <t>10-3999   Library Grant $750</t>
  </si>
  <si>
    <t>Other Restricted Grants-In-Aid Received Directly from Federal Govt</t>
  </si>
  <si>
    <t>10-4090  REAP $7442</t>
  </si>
  <si>
    <t>Brussels CUSD 42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</si>
</sst>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164" fontId="3" fillId="0" borderId="0" xfId="0" applyNumberFormat="1" applyFont="1"/>
    <xf numFmtId="0" fontId="14" fillId="0" borderId="2" xfId="0"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314325</xdr:colOff>
          <xdr:row>6</xdr:row>
          <xdr:rowOff>38100</xdr:rowOff>
        </xdr:from>
        <xdr:to>
          <xdr:col>0</xdr:col>
          <xdr:colOff>752475</xdr:colOff>
          <xdr:row>7</xdr:row>
          <xdr:rowOff>257175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1104900</xdr:colOff>
          <xdr:row>0</xdr:row>
          <xdr:rowOff>0</xdr:rowOff>
        </xdr:from>
        <xdr:to>
          <xdr:col>0</xdr:col>
          <xdr:colOff>2019300</xdr:colOff>
          <xdr:row>4</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2152650</xdr:colOff>
          <xdr:row>0</xdr:row>
          <xdr:rowOff>0</xdr:rowOff>
        </xdr:from>
        <xdr:to>
          <xdr:col>1</xdr:col>
          <xdr:colOff>180975</xdr:colOff>
          <xdr:row>4</xdr:row>
          <xdr:rowOff>38100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4</xdr:row>
          <xdr:rowOff>85725</xdr:rowOff>
        </xdr:from>
        <xdr:to>
          <xdr:col>0</xdr:col>
          <xdr:colOff>933450</xdr:colOff>
          <xdr:row>8</xdr:row>
          <xdr:rowOff>123825</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1066800</xdr:colOff>
          <xdr:row>4</xdr:row>
          <xdr:rowOff>76200</xdr:rowOff>
        </xdr:from>
        <xdr:to>
          <xdr:col>0</xdr:col>
          <xdr:colOff>1981200</xdr:colOff>
          <xdr:row>8</xdr:row>
          <xdr:rowOff>114300</xdr:rowOff>
        </xdr:to>
        <xdr:sp macro="" textlink="">
          <xdr:nvSpPr>
            <xdr:cNvPr id="84997" name="Object 5" hidden="1">
              <a:extLst>
                <a:ext uri="{63B3BB69-23CF-44E3-9099-C40C66FF867C}">
                  <a14:compatExt spid="_x0000_s849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2133600</xdr:colOff>
          <xdr:row>4</xdr:row>
          <xdr:rowOff>95250</xdr:rowOff>
        </xdr:from>
        <xdr:to>
          <xdr:col>1</xdr:col>
          <xdr:colOff>152400</xdr:colOff>
          <xdr:row>8</xdr:row>
          <xdr:rowOff>133350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0</xdr:row>
          <xdr:rowOff>0</xdr:rowOff>
        </xdr:from>
        <xdr:to>
          <xdr:col>3</xdr:col>
          <xdr:colOff>9525</xdr:colOff>
          <xdr:row>4</xdr:row>
          <xdr:rowOff>38100</xdr:rowOff>
        </xdr:to>
        <xdr:sp macro="" textlink="">
          <xdr:nvSpPr>
            <xdr:cNvPr id="84999" name="Object 7" hidden="1">
              <a:extLst>
                <a:ext uri="{63B3BB69-23CF-44E3-9099-C40C66FF867C}">
                  <a14:compatExt spid="_x0000_s849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4</xdr:row>
          <xdr:rowOff>85725</xdr:rowOff>
        </xdr:from>
        <xdr:to>
          <xdr:col>2</xdr:col>
          <xdr:colOff>600075</xdr:colOff>
          <xdr:row>8</xdr:row>
          <xdr:rowOff>123825</xdr:rowOff>
        </xdr:to>
        <xdr:sp macro="" textlink="">
          <xdr:nvSpPr>
            <xdr:cNvPr id="85000" name="Object 8" hidden="1">
              <a:extLst>
                <a:ext uri="{63B3BB69-23CF-44E3-9099-C40C66FF867C}">
                  <a14:compatExt spid="_x0000_s8500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3" t="s">
        <v>474</v>
      </c>
      <c r="J1" s="2134"/>
      <c r="K1" s="2134"/>
      <c r="L1" s="2134"/>
      <c r="M1" s="2134"/>
      <c r="N1" s="2134"/>
      <c r="O1" s="2134"/>
      <c r="P1" s="2134"/>
      <c r="Q1" s="2134"/>
      <c r="R1" s="2134"/>
      <c r="S1" s="2134"/>
    </row>
    <row r="2" spans="1:28" ht="12" customHeight="1" x14ac:dyDescent="0.2">
      <c r="A2" s="202" t="s">
        <v>1967</v>
      </c>
      <c r="D2" s="203"/>
      <c r="I2" s="2135" t="s">
        <v>1155</v>
      </c>
      <c r="J2" s="2134"/>
      <c r="K2" s="2134"/>
      <c r="L2" s="2134"/>
      <c r="M2" s="2134"/>
      <c r="N2" s="2134"/>
      <c r="O2" s="2134"/>
      <c r="P2" s="2134"/>
      <c r="Q2" s="2134"/>
      <c r="R2" s="2134"/>
      <c r="S2" s="2134"/>
    </row>
    <row r="3" spans="1:28" ht="12" customHeight="1" x14ac:dyDescent="0.2">
      <c r="A3" s="1876" t="s">
        <v>1955</v>
      </c>
      <c r="B3" s="1877"/>
      <c r="C3" s="1877"/>
      <c r="D3" s="1878"/>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2093</v>
      </c>
      <c r="C5" s="179" t="s">
        <v>1083</v>
      </c>
      <c r="D5" s="363"/>
      <c r="E5" s="363"/>
      <c r="H5" s="193"/>
      <c r="I5" s="2142" t="s">
        <v>788</v>
      </c>
      <c r="J5" s="2087"/>
      <c r="K5" s="2087"/>
      <c r="L5" s="2087"/>
      <c r="M5" s="2087"/>
      <c r="N5" s="2087"/>
      <c r="O5" s="2087"/>
      <c r="P5" s="2087"/>
      <c r="Q5" s="2087"/>
      <c r="R5" s="2087"/>
      <c r="S5" s="2087"/>
    </row>
    <row r="6" spans="1:28" ht="14.1" customHeight="1" x14ac:dyDescent="0.2">
      <c r="B6" s="445"/>
      <c r="C6" s="179" t="s">
        <v>1084</v>
      </c>
      <c r="D6" s="363"/>
      <c r="E6" s="363"/>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4"/>
      <c r="K11" s="181"/>
      <c r="O11" s="1761" t="s">
        <v>2093</v>
      </c>
      <c r="P11" s="379" t="s">
        <v>225</v>
      </c>
      <c r="Q11" s="184"/>
      <c r="R11" s="182"/>
      <c r="S11" s="181"/>
      <c r="T11" s="2089"/>
      <c r="U11" s="2090"/>
      <c r="V11" s="2090"/>
      <c r="W11" s="2090"/>
      <c r="X11" s="2090"/>
      <c r="Y11" s="2090"/>
      <c r="Z11" s="2090"/>
      <c r="AA11" s="2091"/>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3">
        <v>40007042026</v>
      </c>
      <c r="B13" s="2104"/>
      <c r="C13" s="2104"/>
      <c r="D13" s="2104"/>
      <c r="E13" s="2104"/>
      <c r="F13" s="2104"/>
      <c r="G13" s="2104"/>
      <c r="H13" s="2105"/>
      <c r="I13" s="185"/>
      <c r="J13" s="184"/>
      <c r="K13" s="182"/>
      <c r="L13" s="184"/>
      <c r="M13" s="184"/>
      <c r="N13" s="184"/>
      <c r="O13" s="184"/>
      <c r="P13" s="184"/>
      <c r="Q13" s="184"/>
      <c r="R13" s="184"/>
      <c r="S13" s="184"/>
      <c r="T13" s="2108" t="s">
        <v>2094</v>
      </c>
      <c r="U13" s="2109"/>
      <c r="V13" s="2109"/>
      <c r="W13" s="2109"/>
      <c r="X13" s="2109"/>
      <c r="Y13" s="2110"/>
      <c r="Z13" s="2110"/>
      <c r="AA13" s="2111"/>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1" t="s">
        <v>2095</v>
      </c>
      <c r="B15" s="2106"/>
      <c r="C15" s="2106"/>
      <c r="D15" s="2106"/>
      <c r="E15" s="2106"/>
      <c r="F15" s="2106"/>
      <c r="G15" s="2106"/>
      <c r="H15" s="2107"/>
      <c r="T15" s="2073" t="s">
        <v>2096</v>
      </c>
      <c r="U15" s="2074"/>
      <c r="V15" s="2074"/>
      <c r="W15" s="2074"/>
      <c r="X15" s="2074"/>
      <c r="Y15" s="2112"/>
      <c r="Z15" s="2112"/>
      <c r="AA15" s="2113"/>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8" t="s">
        <v>2127</v>
      </c>
      <c r="B17" s="2131"/>
      <c r="C17" s="2131"/>
      <c r="D17" s="2131"/>
      <c r="E17" s="2131"/>
      <c r="F17" s="2131"/>
      <c r="G17" s="2131"/>
      <c r="H17" s="2132"/>
      <c r="T17" s="2118" t="s">
        <v>2097</v>
      </c>
      <c r="U17" s="2119"/>
      <c r="V17" s="2119"/>
      <c r="W17" s="2119"/>
      <c r="X17" s="2119"/>
      <c r="Y17" s="2119"/>
      <c r="Z17" s="2119"/>
      <c r="AA17" s="2120"/>
    </row>
    <row r="18" spans="1:27" ht="13.5" customHeight="1" x14ac:dyDescent="0.2">
      <c r="A18" s="364" t="s">
        <v>627</v>
      </c>
      <c r="B18" s="346"/>
      <c r="C18" s="342"/>
      <c r="D18" s="346"/>
      <c r="E18" s="346"/>
      <c r="F18" s="346"/>
      <c r="G18" s="346"/>
      <c r="H18" s="276"/>
      <c r="I18" s="2128" t="s">
        <v>784</v>
      </c>
      <c r="J18" s="2129"/>
      <c r="K18" s="2129"/>
      <c r="L18" s="2129"/>
      <c r="M18" s="2129"/>
      <c r="N18" s="2129"/>
      <c r="O18" s="2129"/>
      <c r="P18" s="2129"/>
      <c r="Q18" s="2129"/>
      <c r="R18" s="2129"/>
      <c r="S18" s="2130"/>
      <c r="T18" s="364" t="s">
        <v>827</v>
      </c>
      <c r="U18" s="271"/>
      <c r="V18" s="342"/>
      <c r="W18" s="270"/>
      <c r="X18" s="364" t="s">
        <v>306</v>
      </c>
      <c r="Y18" s="351"/>
      <c r="Z18" s="1974" t="s">
        <v>785</v>
      </c>
      <c r="AA18" s="201"/>
    </row>
    <row r="19" spans="1:27" ht="13.5" customHeight="1" x14ac:dyDescent="0.2">
      <c r="A19" s="2101" t="s">
        <v>2098</v>
      </c>
      <c r="B19" s="2102"/>
      <c r="C19" s="2102"/>
      <c r="D19" s="2102"/>
      <c r="E19" s="2102"/>
      <c r="F19" s="2102"/>
      <c r="G19" s="2102"/>
      <c r="H19" s="2100"/>
      <c r="I19" s="184"/>
      <c r="J19" s="378"/>
      <c r="K19" s="195"/>
      <c r="L19" s="193"/>
      <c r="M19" s="659" t="s">
        <v>360</v>
      </c>
      <c r="P19" s="181"/>
      <c r="Q19" s="181"/>
      <c r="R19" s="181"/>
      <c r="S19" s="185"/>
      <c r="T19" s="2101" t="s">
        <v>2099</v>
      </c>
      <c r="U19" s="2099"/>
      <c r="V19" s="2099"/>
      <c r="W19" s="2100"/>
      <c r="X19" s="2116" t="s">
        <v>2100</v>
      </c>
      <c r="Y19" s="2117"/>
      <c r="Z19" s="2114">
        <v>62002</v>
      </c>
      <c r="AA19" s="2115"/>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8" t="s">
        <v>2101</v>
      </c>
      <c r="B21" s="2099"/>
      <c r="C21" s="2099"/>
      <c r="D21" s="2099"/>
      <c r="E21" s="2099"/>
      <c r="F21" s="2099"/>
      <c r="G21" s="2099"/>
      <c r="H21" s="2100"/>
      <c r="I21" s="2124" t="s">
        <v>786</v>
      </c>
      <c r="J21" s="2087"/>
      <c r="K21" s="2087"/>
      <c r="L21" s="2087"/>
      <c r="M21" s="2087"/>
      <c r="N21" s="2087"/>
      <c r="O21" s="2087"/>
      <c r="P21" s="2087"/>
      <c r="Q21" s="2087"/>
      <c r="R21" s="2087"/>
      <c r="S21" s="2088"/>
      <c r="T21" s="2068" t="s">
        <v>2102</v>
      </c>
      <c r="U21" s="2069"/>
      <c r="V21" s="2069"/>
      <c r="W21" s="2069"/>
      <c r="X21" s="2082" t="s">
        <v>2103</v>
      </c>
      <c r="Y21" s="2080"/>
      <c r="Z21" s="2080"/>
      <c r="AA21" s="2081"/>
    </row>
    <row r="22" spans="1:27" ht="13.5" customHeight="1" x14ac:dyDescent="0.2">
      <c r="A22" s="366" t="s">
        <v>628</v>
      </c>
      <c r="B22" s="279"/>
      <c r="C22" s="279"/>
      <c r="D22" s="279"/>
      <c r="E22" s="279"/>
      <c r="F22" s="279"/>
      <c r="G22" s="279"/>
      <c r="H22" s="280"/>
      <c r="I22" s="2125" t="s">
        <v>1804</v>
      </c>
      <c r="J22" s="2126"/>
      <c r="K22" s="2126"/>
      <c r="L22" s="2126"/>
      <c r="M22" s="2126"/>
      <c r="N22" s="2126"/>
      <c r="O22" s="2126"/>
      <c r="P22" s="2126"/>
      <c r="Q22" s="2126"/>
      <c r="R22" s="2126"/>
      <c r="S22" s="2127"/>
      <c r="T22" s="364" t="s">
        <v>2029</v>
      </c>
      <c r="U22" s="271"/>
      <c r="V22" s="342"/>
      <c r="W22" s="271"/>
      <c r="X22" s="1975" t="s">
        <v>1631</v>
      </c>
      <c r="Z22" s="200"/>
      <c r="AA22" s="201"/>
    </row>
    <row r="23" spans="1:27" ht="13.5" customHeight="1" x14ac:dyDescent="0.2">
      <c r="A23" s="2121"/>
      <c r="B23" s="2122"/>
      <c r="C23" s="2122"/>
      <c r="D23" s="2122"/>
      <c r="E23" s="2122"/>
      <c r="F23" s="2122"/>
      <c r="G23" s="2122"/>
      <c r="H23" s="2123"/>
      <c r="T23" s="2068" t="s">
        <v>2104</v>
      </c>
      <c r="U23" s="2069"/>
      <c r="V23" s="2069"/>
      <c r="W23" s="2069"/>
      <c r="X23" s="2079">
        <v>43434</v>
      </c>
      <c r="Y23" s="2080"/>
      <c r="Z23" s="2080"/>
      <c r="AA23" s="2081"/>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8">
        <v>62013</v>
      </c>
      <c r="B25" s="2099"/>
      <c r="C25" s="2099"/>
      <c r="D25" s="2099"/>
      <c r="E25" s="2099"/>
      <c r="F25" s="2099"/>
      <c r="G25" s="2099"/>
      <c r="H25" s="2100"/>
      <c r="I25" s="660"/>
      <c r="J25" s="204"/>
      <c r="K25" s="204"/>
      <c r="L25" s="204"/>
      <c r="M25" s="204"/>
      <c r="N25" s="204"/>
      <c r="O25" s="204"/>
      <c r="P25" s="204"/>
      <c r="Q25" s="204"/>
      <c r="R25" s="204"/>
      <c r="S25" s="205"/>
      <c r="T25" s="2065" t="s">
        <v>2105</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3" t="s">
        <v>2006</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4"/>
      <c r="J30" s="391"/>
      <c r="K30" s="182" t="s">
        <v>675</v>
      </c>
      <c r="L30" s="1761" t="s">
        <v>2093</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1761" t="s">
        <v>2093</v>
      </c>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2"/>
      <c r="Q35" s="2099"/>
      <c r="R35" s="2099"/>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8"/>
      <c r="B38" s="2131"/>
      <c r="C38" s="2131"/>
      <c r="D38" s="2131"/>
      <c r="E38" s="2131"/>
      <c r="F38" s="2099"/>
      <c r="G38" s="2099"/>
      <c r="H38" s="2100"/>
      <c r="I38" s="2147"/>
      <c r="J38" s="2074"/>
      <c r="K38" s="2074"/>
      <c r="L38" s="2074"/>
      <c r="M38" s="2074"/>
      <c r="N38" s="2074"/>
      <c r="O38" s="2074"/>
      <c r="P38" s="2071"/>
      <c r="Q38" s="2071"/>
      <c r="R38" s="2071"/>
      <c r="S38" s="2072"/>
      <c r="T38" s="2073"/>
      <c r="U38" s="2074"/>
      <c r="V38" s="2074"/>
      <c r="W38" s="2074"/>
      <c r="X38" s="2071"/>
      <c r="Y38" s="2071"/>
      <c r="Z38" s="2071"/>
      <c r="AA38" s="2072"/>
    </row>
    <row r="39" spans="1:27" ht="12" customHeight="1" x14ac:dyDescent="0.2">
      <c r="A39" s="2151" t="s">
        <v>628</v>
      </c>
      <c r="B39" s="2152"/>
      <c r="C39" s="342"/>
      <c r="D39" s="339"/>
      <c r="E39" s="339"/>
      <c r="F39" s="349"/>
      <c r="G39" s="339"/>
      <c r="H39" s="276"/>
      <c r="I39" s="2151" t="s">
        <v>628</v>
      </c>
      <c r="J39" s="2152"/>
      <c r="K39" s="2152"/>
      <c r="L39" s="2152"/>
      <c r="M39" s="2152"/>
      <c r="N39" s="336"/>
      <c r="O39" s="342"/>
      <c r="P39" s="342"/>
      <c r="Q39" s="348"/>
      <c r="R39" s="342"/>
      <c r="S39" s="276"/>
      <c r="T39" s="342" t="s">
        <v>628</v>
      </c>
      <c r="U39" s="271"/>
      <c r="V39" s="342"/>
      <c r="W39" s="270"/>
      <c r="X39" s="348"/>
      <c r="Y39" s="200"/>
      <c r="Z39" s="200"/>
      <c r="AA39" s="201"/>
    </row>
    <row r="40" spans="1:27" ht="13.5" customHeight="1" x14ac:dyDescent="0.2">
      <c r="A40" s="2154"/>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1"/>
      <c r="B42" s="2099"/>
      <c r="C42" s="2100"/>
      <c r="D42" s="2116"/>
      <c r="E42" s="2099"/>
      <c r="F42" s="2099"/>
      <c r="G42" s="2099"/>
      <c r="H42" s="2100"/>
      <c r="I42" s="2073"/>
      <c r="J42" s="2071"/>
      <c r="K42" s="2071"/>
      <c r="L42" s="2071"/>
      <c r="M42" s="2071"/>
      <c r="N42" s="2071"/>
      <c r="O42" s="2072"/>
      <c r="P42" s="2070"/>
      <c r="Q42" s="2071"/>
      <c r="R42" s="2071"/>
      <c r="S42" s="2072"/>
      <c r="T42" s="2073"/>
      <c r="U42" s="2071"/>
      <c r="V42" s="2071"/>
      <c r="W42" s="2072"/>
      <c r="X42" s="2070"/>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8"/>
      <c r="C4" s="2169" t="s">
        <v>497</v>
      </c>
      <c r="D4" s="2170"/>
      <c r="E4" s="2170"/>
      <c r="F4" s="2170"/>
      <c r="G4" s="2170"/>
      <c r="H4" s="2170"/>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4" t="s">
        <v>2040</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2064"/>
      <c r="C47" s="620">
        <v>19</v>
      </c>
      <c r="D47" s="403" t="s">
        <v>426</v>
      </c>
    </row>
    <row r="48" spans="1:9" s="33" customFormat="1" x14ac:dyDescent="0.2">
      <c r="A48" s="30"/>
      <c r="B48" s="2064" t="s">
        <v>2093</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1"/>
      <c r="C55" s="2172"/>
      <c r="D55" s="2172"/>
      <c r="E55" s="2172"/>
      <c r="F55" s="2172"/>
      <c r="G55" s="2172"/>
      <c r="H55" s="2173"/>
      <c r="I55" s="3"/>
    </row>
    <row r="56" spans="1:9" s="33" customFormat="1" x14ac:dyDescent="0.2">
      <c r="A56" s="1793"/>
      <c r="B56" s="2174"/>
      <c r="C56" s="2175"/>
      <c r="D56" s="2175"/>
      <c r="E56" s="2175"/>
      <c r="F56" s="2175"/>
      <c r="G56" s="2175"/>
      <c r="H56" s="2176"/>
      <c r="I56" s="3"/>
    </row>
    <row r="57" spans="1:9" s="33" customFormat="1" x14ac:dyDescent="0.2">
      <c r="A57" s="1793"/>
      <c r="B57" s="2174"/>
      <c r="C57" s="2175"/>
      <c r="D57" s="2175"/>
      <c r="E57" s="2175"/>
      <c r="F57" s="2175"/>
      <c r="G57" s="2175"/>
      <c r="H57" s="2176"/>
      <c r="I57" s="3"/>
    </row>
    <row r="58" spans="1:9" s="33" customFormat="1" x14ac:dyDescent="0.2">
      <c r="A58" s="1793"/>
      <c r="B58" s="2174"/>
      <c r="C58" s="2175"/>
      <c r="D58" s="2175"/>
      <c r="E58" s="2175"/>
      <c r="F58" s="2175"/>
      <c r="G58" s="2175"/>
      <c r="H58" s="2176"/>
      <c r="I58" s="3"/>
    </row>
    <row r="59" spans="1:9" s="33" customFormat="1" x14ac:dyDescent="0.2">
      <c r="A59" s="1793"/>
      <c r="B59" s="2174"/>
      <c r="C59" s="2175"/>
      <c r="D59" s="2175"/>
      <c r="E59" s="2175"/>
      <c r="F59" s="2175"/>
      <c r="G59" s="2175"/>
      <c r="H59" s="2176"/>
      <c r="I59" s="3"/>
    </row>
    <row r="60" spans="1:9" s="33" customFormat="1" x14ac:dyDescent="0.2">
      <c r="A60" s="1793"/>
      <c r="B60" s="2174"/>
      <c r="C60" s="2175"/>
      <c r="D60" s="2175"/>
      <c r="E60" s="2175"/>
      <c r="F60" s="2175"/>
      <c r="G60" s="2175"/>
      <c r="H60" s="2176"/>
      <c r="I60" s="3"/>
    </row>
    <row r="61" spans="1:9" s="33" customFormat="1" x14ac:dyDescent="0.2">
      <c r="A61" s="1793"/>
      <c r="B61" s="2174"/>
      <c r="C61" s="2175"/>
      <c r="D61" s="2175"/>
      <c r="E61" s="2175"/>
      <c r="F61" s="2175"/>
      <c r="G61" s="2175"/>
      <c r="H61" s="2176"/>
      <c r="I61" s="3"/>
    </row>
    <row r="62" spans="1:9" s="33" customFormat="1" x14ac:dyDescent="0.2">
      <c r="A62" s="1793"/>
      <c r="B62" s="2174"/>
      <c r="C62" s="2175"/>
      <c r="D62" s="2175"/>
      <c r="E62" s="2175"/>
      <c r="F62" s="2175"/>
      <c r="G62" s="2175"/>
      <c r="H62" s="2176"/>
      <c r="I62" s="3"/>
    </row>
    <row r="63" spans="1:9" s="33" customFormat="1" x14ac:dyDescent="0.2">
      <c r="A63" s="1793"/>
      <c r="B63" s="2174"/>
      <c r="C63" s="2175"/>
      <c r="D63" s="2175"/>
      <c r="E63" s="2175"/>
      <c r="F63" s="2175"/>
      <c r="G63" s="2175"/>
      <c r="H63" s="2176"/>
      <c r="I63" s="3"/>
    </row>
    <row r="64" spans="1:9" s="33" customFormat="1" x14ac:dyDescent="0.2">
      <c r="A64" s="1793"/>
      <c r="B64" s="2174"/>
      <c r="C64" s="2175"/>
      <c r="D64" s="2175"/>
      <c r="E64" s="2175"/>
      <c r="F64" s="2175"/>
      <c r="G64" s="2175"/>
      <c r="H64" s="2176"/>
      <c r="I64" s="3"/>
    </row>
    <row r="65" spans="1:9" s="33" customFormat="1" ht="9" customHeight="1" x14ac:dyDescent="0.2">
      <c r="A65" s="1794"/>
      <c r="B65" s="2177"/>
      <c r="C65" s="2178"/>
      <c r="D65" s="2178"/>
      <c r="E65" s="2178"/>
      <c r="F65" s="2178"/>
      <c r="G65" s="2178"/>
      <c r="H65" s="217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4" t="s">
        <v>1637</v>
      </c>
      <c r="B68" s="2167"/>
      <c r="C68" s="2167"/>
      <c r="D68" s="2167"/>
      <c r="E68" s="2168"/>
      <c r="F68" s="2168"/>
      <c r="G68" s="2168"/>
      <c r="H68" s="2168"/>
      <c r="I68" s="216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3" t="s">
        <v>1633</v>
      </c>
      <c r="B81" s="2183"/>
      <c r="C81" s="2183"/>
      <c r="D81" s="2184"/>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2094</v>
      </c>
      <c r="D112" s="218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1646</v>
      </c>
      <c r="D115" s="2190"/>
      <c r="E115" s="2191"/>
      <c r="F115" s="2191"/>
      <c r="G115" s="2191"/>
      <c r="H115" s="219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19797339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3.6499999999999998E-2</v>
      </c>
      <c r="E10" s="100" t="s">
        <v>1186</v>
      </c>
      <c r="F10" s="472">
        <v>7.4999999999999997E-3</v>
      </c>
      <c r="G10" s="100" t="s">
        <v>1186</v>
      </c>
      <c r="H10" s="472">
        <v>2.3999999999999998E-3</v>
      </c>
      <c r="I10" s="100" t="s">
        <v>1187</v>
      </c>
      <c r="J10" s="473">
        <f>ROUND(D10+F10+H10,5)</f>
        <v>4.6399999999999997E-2</v>
      </c>
      <c r="K10" s="93"/>
      <c r="L10" s="472">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1536673</v>
      </c>
      <c r="E16" s="100"/>
      <c r="F16" s="82">
        <f>SUM('Acct Summary 7-8'!C17,'Acct Summary 7-8'!D17,'Acct Summary 7-8'!F17)</f>
        <v>1530788</v>
      </c>
      <c r="G16" s="100"/>
      <c r="H16" s="82">
        <f>SUM(D16-F16)</f>
        <v>5885</v>
      </c>
      <c r="I16" s="93"/>
      <c r="J16" s="82">
        <f>SUM('Acct Summary 7-8'!C81,'Acct Summary 7-8'!D81,'Acct Summary 7-8'!F81,'Acct Summary 7-8'!I81)</f>
        <v>672173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2732032.7820000001</v>
      </c>
      <c r="I31" s="332"/>
      <c r="J31" s="93"/>
      <c r="K31" s="93"/>
      <c r="L31" s="93"/>
      <c r="M31" s="93"/>
    </row>
    <row r="32" spans="1:13" ht="13.35" customHeight="1" x14ac:dyDescent="0.2">
      <c r="B32" s="2062"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4"/>
      <c r="D61" s="220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D43" sqref="D4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Brussels CUSD 42</v>
      </c>
      <c r="E7" s="136"/>
      <c r="G7" s="137"/>
      <c r="H7" s="138"/>
      <c r="I7" s="138"/>
      <c r="J7" s="138"/>
      <c r="K7" s="138"/>
      <c r="L7"/>
      <c r="M7"/>
      <c r="N7"/>
      <c r="O7"/>
      <c r="P7"/>
    </row>
    <row r="8" spans="1:18" ht="12.75" x14ac:dyDescent="0.2">
      <c r="A8"/>
      <c r="B8"/>
      <c r="C8" s="134" t="s">
        <v>1341</v>
      </c>
      <c r="D8" s="139">
        <f>COVER!A13</f>
        <v>40007042026</v>
      </c>
      <c r="E8" s="140"/>
      <c r="G8"/>
      <c r="H8"/>
      <c r="I8"/>
      <c r="J8"/>
      <c r="K8"/>
      <c r="L8"/>
      <c r="M8"/>
      <c r="N8"/>
      <c r="O8"/>
      <c r="P8"/>
    </row>
    <row r="9" spans="1:18" ht="12.75" x14ac:dyDescent="0.2">
      <c r="A9"/>
      <c r="B9"/>
      <c r="C9" s="134" t="s">
        <v>829</v>
      </c>
      <c r="D9" s="334" t="str">
        <f>COVER!A15</f>
        <v>Calhoun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672173</v>
      </c>
      <c r="I12" s="1162"/>
      <c r="J12" s="1162"/>
      <c r="K12" s="1163">
        <f>TRUNC((H12/H13*100000),5)/100000</f>
        <v>0.43742097370000005</v>
      </c>
      <c r="L12" s="1164"/>
      <c r="M12" s="102" t="s">
        <v>1364</v>
      </c>
      <c r="N12" s="102"/>
      <c r="O12" s="1165">
        <v>0.35</v>
      </c>
      <c r="P12" s="154"/>
      <c r="Q12" s="154"/>
    </row>
    <row r="13" spans="1:18" s="156" customFormat="1" ht="11.25" x14ac:dyDescent="0.2">
      <c r="A13" s="154"/>
      <c r="B13" s="1159"/>
      <c r="C13" s="2209" t="s">
        <v>1638</v>
      </c>
      <c r="D13" s="2210"/>
      <c r="E13" s="154"/>
      <c r="F13" s="326" t="s">
        <v>930</v>
      </c>
      <c r="G13" s="1160"/>
      <c r="H13" s="1161">
        <f>SUM('Acct Summary 7-8'!C8+'Acct Summary 7-8'!D8+'Acct Summary 7-8'!F8+'Acct Summary 7-8'!I8)+H14</f>
        <v>1536673</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1530788</v>
      </c>
      <c r="I17" s="1162"/>
      <c r="J17" s="1168"/>
      <c r="K17" s="1163">
        <f>TRUNC((H17/H18*100000),5)/100000</f>
        <v>0.99617029769999998</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1536673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672173</v>
      </c>
      <c r="I24" s="684"/>
      <c r="J24" s="684"/>
      <c r="K24" s="1172">
        <f>TRUNC(((H24/H25*100000)/100000),2)</f>
        <v>158.07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4252.1888900000004</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780807.05015999998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2732032.7820000001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2" sqref="A2"/>
      <selection pane="bottomLeft"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232175</v>
      </c>
      <c r="D4" s="412">
        <v>237364</v>
      </c>
      <c r="E4" s="412">
        <v>9620</v>
      </c>
      <c r="F4" s="412">
        <v>174699</v>
      </c>
      <c r="G4" s="412">
        <v>91468</v>
      </c>
      <c r="H4" s="412"/>
      <c r="I4" s="412">
        <v>13472</v>
      </c>
      <c r="J4" s="436">
        <v>44699</v>
      </c>
      <c r="K4" s="412">
        <v>41166</v>
      </c>
      <c r="L4" s="412">
        <v>47156</v>
      </c>
      <c r="M4" s="433"/>
      <c r="N4" s="482"/>
    </row>
    <row r="5" spans="1:14" x14ac:dyDescent="0.2">
      <c r="A5" s="477" t="s">
        <v>1173</v>
      </c>
      <c r="B5" s="40">
        <v>120</v>
      </c>
      <c r="C5" s="687"/>
      <c r="D5" s="412">
        <v>14463</v>
      </c>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232175</v>
      </c>
      <c r="D13" s="689">
        <f t="shared" ref="D13:L13" si="0">SUM(D4:D12)</f>
        <v>251827</v>
      </c>
      <c r="E13" s="689">
        <f t="shared" si="0"/>
        <v>9620</v>
      </c>
      <c r="F13" s="689">
        <f t="shared" si="0"/>
        <v>174699</v>
      </c>
      <c r="G13" s="689">
        <f t="shared" si="0"/>
        <v>91468</v>
      </c>
      <c r="H13" s="689">
        <f t="shared" si="0"/>
        <v>0</v>
      </c>
      <c r="I13" s="689">
        <f t="shared" si="0"/>
        <v>13472</v>
      </c>
      <c r="J13" s="689">
        <f t="shared" si="0"/>
        <v>44699</v>
      </c>
      <c r="K13" s="689">
        <f t="shared" si="0"/>
        <v>41166</v>
      </c>
      <c r="L13" s="689">
        <f t="shared" si="0"/>
        <v>47156</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v>0</v>
      </c>
      <c r="N15" s="719"/>
    </row>
    <row r="16" spans="1:14" s="704" customFormat="1" ht="12.75" customHeight="1" x14ac:dyDescent="0.2">
      <c r="A16" s="718" t="s">
        <v>1750</v>
      </c>
      <c r="B16" s="542">
        <v>220</v>
      </c>
      <c r="C16" s="507"/>
      <c r="D16" s="507"/>
      <c r="E16" s="507"/>
      <c r="F16" s="507"/>
      <c r="G16" s="507"/>
      <c r="H16" s="507"/>
      <c r="I16" s="507"/>
      <c r="J16" s="507"/>
      <c r="K16" s="507"/>
      <c r="L16" s="507"/>
      <c r="M16" s="436">
        <v>6500</v>
      </c>
      <c r="N16" s="719"/>
    </row>
    <row r="17" spans="1:14" s="704" customFormat="1" ht="12.75" customHeight="1" x14ac:dyDescent="0.2">
      <c r="A17" s="718" t="s">
        <v>1751</v>
      </c>
      <c r="B17" s="542">
        <v>230</v>
      </c>
      <c r="C17" s="507"/>
      <c r="D17" s="507"/>
      <c r="E17" s="507"/>
      <c r="F17" s="507"/>
      <c r="G17" s="507"/>
      <c r="H17" s="507"/>
      <c r="I17" s="507"/>
      <c r="J17" s="507"/>
      <c r="K17" s="507"/>
      <c r="L17" s="507"/>
      <c r="M17" s="436">
        <v>985649</v>
      </c>
      <c r="N17" s="719"/>
    </row>
    <row r="18" spans="1:14" s="704" customFormat="1" ht="12.75" customHeight="1" x14ac:dyDescent="0.2">
      <c r="A18" s="718" t="s">
        <v>1752</v>
      </c>
      <c r="B18" s="542">
        <v>240</v>
      </c>
      <c r="C18" s="507"/>
      <c r="D18" s="507"/>
      <c r="E18" s="507"/>
      <c r="F18" s="507"/>
      <c r="G18" s="507"/>
      <c r="H18" s="507"/>
      <c r="I18" s="507"/>
      <c r="J18" s="507"/>
      <c r="K18" s="507"/>
      <c r="L18" s="507"/>
      <c r="M18" s="436">
        <v>13772</v>
      </c>
      <c r="N18" s="719"/>
    </row>
    <row r="19" spans="1:14" s="704" customFormat="1" ht="12.75" customHeight="1" x14ac:dyDescent="0.2">
      <c r="A19" s="718" t="s">
        <v>1753</v>
      </c>
      <c r="B19" s="542">
        <v>250</v>
      </c>
      <c r="C19" s="507"/>
      <c r="D19" s="507"/>
      <c r="E19" s="507"/>
      <c r="F19" s="507"/>
      <c r="G19" s="507"/>
      <c r="H19" s="507"/>
      <c r="I19" s="507"/>
      <c r="J19" s="507"/>
      <c r="K19" s="507"/>
      <c r="L19" s="507"/>
      <c r="M19" s="436">
        <v>775369</v>
      </c>
      <c r="N19" s="719"/>
    </row>
    <row r="20" spans="1:14" s="704" customFormat="1" ht="12.75" customHeight="1" x14ac:dyDescent="0.2">
      <c r="A20" s="718" t="s">
        <v>1754</v>
      </c>
      <c r="B20" s="542">
        <v>260</v>
      </c>
      <c r="C20" s="507"/>
      <c r="D20" s="507"/>
      <c r="E20" s="507"/>
      <c r="F20" s="507"/>
      <c r="G20" s="507"/>
      <c r="H20" s="507"/>
      <c r="I20" s="507"/>
      <c r="J20" s="507"/>
      <c r="K20" s="507"/>
      <c r="L20" s="507"/>
      <c r="M20" s="436">
        <v>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1781290</v>
      </c>
      <c r="N23" s="693">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47156</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47156</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v>60967</v>
      </c>
      <c r="H38" s="727"/>
      <c r="I38" s="727"/>
      <c r="J38" s="726"/>
      <c r="K38" s="727"/>
      <c r="L38" s="1100"/>
      <c r="M38" s="694"/>
      <c r="N38" s="694"/>
    </row>
    <row r="39" spans="1:14" customFormat="1" ht="13.5" customHeight="1" x14ac:dyDescent="0.2">
      <c r="A39" s="628" t="s">
        <v>405</v>
      </c>
      <c r="B39" s="542">
        <v>730</v>
      </c>
      <c r="C39" s="727">
        <v>232175</v>
      </c>
      <c r="D39" s="727">
        <v>251827</v>
      </c>
      <c r="E39" s="727">
        <v>9620</v>
      </c>
      <c r="F39" s="727">
        <v>174699</v>
      </c>
      <c r="G39" s="727">
        <v>30501</v>
      </c>
      <c r="H39" s="727">
        <v>0</v>
      </c>
      <c r="I39" s="727">
        <v>13472</v>
      </c>
      <c r="J39" s="726">
        <v>44699</v>
      </c>
      <c r="K39" s="727">
        <v>41166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1781290</v>
      </c>
      <c r="N40" s="694"/>
    </row>
    <row r="41" spans="1:14" ht="13.5" customHeight="1" thickBot="1" x14ac:dyDescent="0.25">
      <c r="A41" s="464" t="s">
        <v>760</v>
      </c>
      <c r="B41" s="455"/>
      <c r="C41" s="485">
        <f>(SUM(C34,C37,C38,C39))</f>
        <v>232175</v>
      </c>
      <c r="D41" s="485">
        <f t="shared" ref="D41:L41" si="2">SUM(D34,D37,D38:D39)</f>
        <v>251827</v>
      </c>
      <c r="E41" s="485">
        <f t="shared" si="2"/>
        <v>9620</v>
      </c>
      <c r="F41" s="485">
        <f t="shared" si="2"/>
        <v>174699</v>
      </c>
      <c r="G41" s="485">
        <f t="shared" si="2"/>
        <v>91468</v>
      </c>
      <c r="H41" s="485">
        <f t="shared" si="2"/>
        <v>0</v>
      </c>
      <c r="I41" s="485">
        <f t="shared" si="2"/>
        <v>13472</v>
      </c>
      <c r="J41" s="485">
        <f t="shared" si="2"/>
        <v>44699</v>
      </c>
      <c r="K41" s="485">
        <f t="shared" si="2"/>
        <v>41166</v>
      </c>
      <c r="L41" s="485">
        <f t="shared" si="2"/>
        <v>47156</v>
      </c>
      <c r="M41" s="485">
        <f>SUM(M40)</f>
        <v>1781290</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AS OF JUNE 30, 2016&amp;R&amp;8Page &amp;P</oddHeader>
    <oddFooter>&amp;L&amp;8Print Date:  &amp;D
&amp;F&amp;RThe accompanying notes are an integral part of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873983</v>
      </c>
      <c r="D4" s="695">
        <f>'Revenues 9-14'!D109</f>
        <v>151605</v>
      </c>
      <c r="E4" s="695">
        <f>'Revenues 9-14'!E109</f>
        <v>73</v>
      </c>
      <c r="F4" s="695">
        <f>'Revenues 9-14'!F109</f>
        <v>51825</v>
      </c>
      <c r="G4" s="695">
        <f>'Revenues 9-14'!G109</f>
        <v>85021</v>
      </c>
      <c r="H4" s="695">
        <f>'Revenues 9-14'!H109</f>
        <v>0</v>
      </c>
      <c r="I4" s="695">
        <f>'Revenues 9-14'!I109</f>
        <v>10109</v>
      </c>
      <c r="J4" s="695">
        <f>'Revenues 9-14'!J109</f>
        <v>20177</v>
      </c>
      <c r="K4" s="695">
        <f>'Revenues 9-14'!K109</f>
        <v>10248</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270440</v>
      </c>
      <c r="D6" s="696">
        <f>'Revenues 9-14'!D173</f>
        <v>23174</v>
      </c>
      <c r="E6" s="696">
        <f>'Revenues 9-14'!E173</f>
        <v>0</v>
      </c>
      <c r="F6" s="696">
        <f>'Revenues 9-14'!F173</f>
        <v>82926</v>
      </c>
      <c r="G6" s="696">
        <f>'Revenues 9-14'!G173</f>
        <v>0</v>
      </c>
      <c r="H6" s="696">
        <f>'Revenues 9-14'!H173</f>
        <v>0</v>
      </c>
      <c r="I6" s="696">
        <f>'Revenues 9-14'!I173</f>
        <v>0</v>
      </c>
      <c r="J6" s="696">
        <f>'Revenues 9-14'!J173</f>
        <v>24451</v>
      </c>
      <c r="K6" s="696">
        <f>'Revenues 9-14'!K173</f>
        <v>0</v>
      </c>
      <c r="L6" s="39"/>
      <c r="M6" s="222"/>
    </row>
    <row r="7" spans="1:13" x14ac:dyDescent="0.2">
      <c r="A7" s="734" t="s">
        <v>1990</v>
      </c>
      <c r="B7" s="293">
        <v>4000</v>
      </c>
      <c r="C7" s="696">
        <f>'Revenues 9-14'!C274</f>
        <v>72611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1217034</v>
      </c>
      <c r="D8" s="485">
        <f t="shared" ref="D8:K8" si="0">SUM(D4:D7)</f>
        <v>174779</v>
      </c>
      <c r="E8" s="485">
        <f t="shared" si="0"/>
        <v>73</v>
      </c>
      <c r="F8" s="485">
        <f t="shared" si="0"/>
        <v>134751</v>
      </c>
      <c r="G8" s="485">
        <f t="shared" si="0"/>
        <v>85021</v>
      </c>
      <c r="H8" s="485">
        <f t="shared" si="0"/>
        <v>0</v>
      </c>
      <c r="I8" s="485">
        <f t="shared" si="0"/>
        <v>10109</v>
      </c>
      <c r="J8" s="485">
        <f t="shared" si="0"/>
        <v>44628</v>
      </c>
      <c r="K8" s="485">
        <f t="shared" si="0"/>
        <v>10248</v>
      </c>
      <c r="L8" s="39"/>
    </row>
    <row r="9" spans="1:13" ht="15" thickTop="1" x14ac:dyDescent="0.2">
      <c r="A9" s="1019" t="s">
        <v>348</v>
      </c>
      <c r="B9" s="456">
        <v>3998</v>
      </c>
      <c r="C9" s="418">
        <v>371292</v>
      </c>
      <c r="D9" s="489"/>
      <c r="E9" s="418"/>
      <c r="F9" s="418"/>
      <c r="G9" s="700"/>
      <c r="H9" s="418"/>
      <c r="I9" s="494" t="s">
        <v>1390</v>
      </c>
      <c r="J9" s="435"/>
      <c r="K9" s="418"/>
      <c r="L9" s="39"/>
    </row>
    <row r="10" spans="1:13" s="48" customFormat="1" ht="13.5" thickBot="1" x14ac:dyDescent="0.25">
      <c r="A10" s="464" t="s">
        <v>1394</v>
      </c>
      <c r="B10" s="457"/>
      <c r="C10" s="485">
        <f>SUM(C8:C9)</f>
        <v>1588326</v>
      </c>
      <c r="D10" s="485">
        <f t="shared" ref="D10:K10" si="1">SUM(D8:D9)</f>
        <v>174779</v>
      </c>
      <c r="E10" s="485">
        <f t="shared" si="1"/>
        <v>73</v>
      </c>
      <c r="F10" s="485">
        <f t="shared" si="1"/>
        <v>134751</v>
      </c>
      <c r="G10" s="485">
        <f t="shared" si="1"/>
        <v>85021</v>
      </c>
      <c r="H10" s="485">
        <f t="shared" si="1"/>
        <v>0</v>
      </c>
      <c r="I10" s="485">
        <f t="shared" si="1"/>
        <v>10109</v>
      </c>
      <c r="J10" s="485">
        <f t="shared" si="1"/>
        <v>44628</v>
      </c>
      <c r="K10" s="485">
        <f t="shared" si="1"/>
        <v>10248</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721871</v>
      </c>
      <c r="D12" s="498" t="s">
        <v>1390</v>
      </c>
      <c r="E12" s="433" t="s">
        <v>1390</v>
      </c>
      <c r="F12" s="433" t="s">
        <v>1390</v>
      </c>
      <c r="G12" s="695">
        <f>'Expenditures 15-22'!K223</f>
        <v>18198</v>
      </c>
      <c r="H12" s="431"/>
      <c r="I12" s="433" t="s">
        <v>1390</v>
      </c>
      <c r="J12" s="433" t="s">
        <v>1390</v>
      </c>
      <c r="K12" s="431" t="s">
        <v>1390</v>
      </c>
      <c r="L12" s="39"/>
    </row>
    <row r="13" spans="1:13" x14ac:dyDescent="0.2">
      <c r="A13" s="734" t="s">
        <v>536</v>
      </c>
      <c r="B13" s="293">
        <v>2000</v>
      </c>
      <c r="C13" s="696">
        <f>'Expenditures 15-22'!K74</f>
        <v>376917</v>
      </c>
      <c r="D13" s="696">
        <f>'Expenditures 15-22'!K129</f>
        <v>200347</v>
      </c>
      <c r="E13" s="482" t="s">
        <v>1390</v>
      </c>
      <c r="F13" s="696">
        <f>'Expenditures 15-22'!K178</f>
        <v>112325</v>
      </c>
      <c r="G13" s="696">
        <f>'Expenditures 15-22'!K273</f>
        <v>30285</v>
      </c>
      <c r="H13" s="696">
        <f>'Expenditures 15-22'!K296</f>
        <v>0</v>
      </c>
      <c r="I13" s="433" t="s">
        <v>1390</v>
      </c>
      <c r="J13" s="749">
        <f>'Expenditures 15-22'!K323</f>
        <v>30277</v>
      </c>
      <c r="K13" s="701">
        <f>'Expenditures 15-22'!K341</f>
        <v>0</v>
      </c>
      <c r="L13" s="39"/>
    </row>
    <row r="14" spans="1:13" x14ac:dyDescent="0.2">
      <c r="A14" s="734" t="s">
        <v>528</v>
      </c>
      <c r="B14" s="293">
        <v>3000</v>
      </c>
      <c r="C14" s="696">
        <f>'Expenditures 15-22'!K75</f>
        <v>8657</v>
      </c>
      <c r="D14" s="696">
        <f>'Expenditures 15-22'!K130</f>
        <v>0</v>
      </c>
      <c r="E14" s="498" t="s">
        <v>1390</v>
      </c>
      <c r="F14" s="696">
        <f>'Expenditures 15-22'!K179</f>
        <v>0</v>
      </c>
      <c r="G14" s="696">
        <f>'Expenditures 15-22'!K274</f>
        <v>226</v>
      </c>
      <c r="H14" s="490"/>
      <c r="I14" s="433" t="s">
        <v>1390</v>
      </c>
      <c r="J14" s="433" t="s">
        <v>1390</v>
      </c>
      <c r="K14" s="490" t="s">
        <v>1390</v>
      </c>
      <c r="L14" s="39"/>
    </row>
    <row r="15" spans="1:13" x14ac:dyDescent="0.2">
      <c r="A15" s="734" t="s">
        <v>114</v>
      </c>
      <c r="B15" s="293">
        <v>4000</v>
      </c>
      <c r="C15" s="696">
        <f>'Expenditures 15-22'!K102</f>
        <v>110671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1218116</v>
      </c>
      <c r="D17" s="485">
        <f t="shared" si="2"/>
        <v>200347</v>
      </c>
      <c r="E17" s="485">
        <f t="shared" si="2"/>
        <v>0</v>
      </c>
      <c r="F17" s="485">
        <f t="shared" si="2"/>
        <v>112325</v>
      </c>
      <c r="G17" s="485">
        <f t="shared" si="2"/>
        <v>48709</v>
      </c>
      <c r="H17" s="485">
        <f t="shared" si="2"/>
        <v>0</v>
      </c>
      <c r="I17" s="433"/>
      <c r="J17" s="485">
        <f>SUM(J12:J16)</f>
        <v>30277</v>
      </c>
      <c r="K17" s="485">
        <f>SUM(K12:K16)</f>
        <v>0</v>
      </c>
      <c r="L17" s="39"/>
    </row>
    <row r="18" spans="1:12" ht="15" customHeight="1" thickTop="1" x14ac:dyDescent="0.2">
      <c r="A18" s="1020" t="s">
        <v>1322</v>
      </c>
      <c r="B18" s="258">
        <v>4180</v>
      </c>
      <c r="C18" s="695">
        <f t="shared" ref="C18:H18" si="3">C9</f>
        <v>371292</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1589408</v>
      </c>
      <c r="D19" s="485">
        <f t="shared" si="4"/>
        <v>200347</v>
      </c>
      <c r="E19" s="485">
        <f t="shared" si="4"/>
        <v>0</v>
      </c>
      <c r="F19" s="485">
        <f t="shared" si="4"/>
        <v>112325</v>
      </c>
      <c r="G19" s="485">
        <f t="shared" si="4"/>
        <v>48709</v>
      </c>
      <c r="H19" s="485">
        <f t="shared" si="4"/>
        <v>0</v>
      </c>
      <c r="I19" s="433"/>
      <c r="J19" s="485">
        <f>SUM(J17:J18)</f>
        <v>30277</v>
      </c>
      <c r="K19" s="485">
        <f>SUM(K17:K18)</f>
        <v>0</v>
      </c>
      <c r="L19" s="39"/>
    </row>
    <row r="20" spans="1:12" ht="27" thickTop="1" thickBot="1" x14ac:dyDescent="0.25">
      <c r="A20" s="458" t="s">
        <v>1323</v>
      </c>
      <c r="B20" s="459"/>
      <c r="C20" s="1018">
        <f>C8-C17</f>
        <v>-1082</v>
      </c>
      <c r="D20" s="1018">
        <f t="shared" ref="D20:K20" si="5">D8-D17</f>
        <v>-25568</v>
      </c>
      <c r="E20" s="1018">
        <f t="shared" si="5"/>
        <v>73</v>
      </c>
      <c r="F20" s="1018">
        <f t="shared" si="5"/>
        <v>22426</v>
      </c>
      <c r="G20" s="1018">
        <f t="shared" si="5"/>
        <v>36312</v>
      </c>
      <c r="H20" s="1018">
        <f t="shared" si="5"/>
        <v>0</v>
      </c>
      <c r="I20" s="1018">
        <f t="shared" si="5"/>
        <v>10109</v>
      </c>
      <c r="J20" s="1018">
        <f t="shared" si="5"/>
        <v>14351</v>
      </c>
      <c r="K20" s="1018">
        <f t="shared" si="5"/>
        <v>10248</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40000</v>
      </c>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40000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40000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40000</v>
      </c>
      <c r="J76" s="692">
        <f t="shared" si="7"/>
        <v>0</v>
      </c>
      <c r="K76" s="692">
        <f t="shared" si="7"/>
        <v>0</v>
      </c>
      <c r="L76" s="504"/>
    </row>
    <row r="77" spans="1:12" ht="14.25" thickTop="1" thickBot="1" x14ac:dyDescent="0.25">
      <c r="A77" s="1027" t="s">
        <v>1402</v>
      </c>
      <c r="B77" s="710"/>
      <c r="C77" s="444">
        <f t="shared" ref="C77:K77" si="8">C44-C76</f>
        <v>40000</v>
      </c>
      <c r="D77" s="444">
        <f t="shared" si="8"/>
        <v>0</v>
      </c>
      <c r="E77" s="444">
        <f t="shared" si="8"/>
        <v>0</v>
      </c>
      <c r="F77" s="444">
        <f t="shared" si="8"/>
        <v>0</v>
      </c>
      <c r="G77" s="444">
        <f t="shared" si="8"/>
        <v>0</v>
      </c>
      <c r="H77" s="444">
        <f t="shared" si="8"/>
        <v>0</v>
      </c>
      <c r="I77" s="444">
        <f t="shared" si="8"/>
        <v>-40000</v>
      </c>
      <c r="J77" s="444">
        <f t="shared" si="8"/>
        <v>0</v>
      </c>
      <c r="K77" s="444">
        <f t="shared" si="8"/>
        <v>0</v>
      </c>
      <c r="L77" s="39"/>
    </row>
    <row r="78" spans="1:12" ht="29.25" customHeight="1" thickTop="1" thickBot="1" x14ac:dyDescent="0.25">
      <c r="A78" s="2216" t="s">
        <v>700</v>
      </c>
      <c r="B78" s="2217"/>
      <c r="C78" s="443">
        <f t="shared" ref="C78:K78" si="9">C20+C77</f>
        <v>38918</v>
      </c>
      <c r="D78" s="443">
        <f t="shared" si="9"/>
        <v>-25568</v>
      </c>
      <c r="E78" s="443">
        <f t="shared" si="9"/>
        <v>73</v>
      </c>
      <c r="F78" s="443">
        <f t="shared" si="9"/>
        <v>22426</v>
      </c>
      <c r="G78" s="443">
        <f t="shared" si="9"/>
        <v>36312</v>
      </c>
      <c r="H78" s="443">
        <f t="shared" si="9"/>
        <v>0</v>
      </c>
      <c r="I78" s="443">
        <f t="shared" si="9"/>
        <v>-29891</v>
      </c>
      <c r="J78" s="443">
        <f t="shared" si="9"/>
        <v>14351</v>
      </c>
      <c r="K78" s="443">
        <f t="shared" si="9"/>
        <v>10248</v>
      </c>
      <c r="L78" s="505"/>
    </row>
    <row r="79" spans="1:12" ht="13.5" thickTop="1" x14ac:dyDescent="0.2">
      <c r="A79" s="820" t="s">
        <v>1930</v>
      </c>
      <c r="B79" s="460"/>
      <c r="C79" s="435">
        <v>193257</v>
      </c>
      <c r="D79" s="703">
        <v>277395</v>
      </c>
      <c r="E79" s="703">
        <v>9547</v>
      </c>
      <c r="F79" s="703">
        <v>152273</v>
      </c>
      <c r="G79" s="703">
        <v>55156</v>
      </c>
      <c r="H79" s="703">
        <v>0</v>
      </c>
      <c r="I79" s="703">
        <v>43363</v>
      </c>
      <c r="J79" s="703">
        <v>30348</v>
      </c>
      <c r="K79" s="703">
        <v>30918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232175</v>
      </c>
      <c r="D81" s="485">
        <f>SUM(D78:D80)</f>
        <v>251827</v>
      </c>
      <c r="E81" s="485">
        <f t="shared" ref="E81:K81" si="10">SUM(E78:E80)</f>
        <v>9620</v>
      </c>
      <c r="F81" s="485">
        <f t="shared" si="10"/>
        <v>174699</v>
      </c>
      <c r="G81" s="485">
        <f t="shared" si="10"/>
        <v>91468</v>
      </c>
      <c r="H81" s="485">
        <f t="shared" si="10"/>
        <v>0</v>
      </c>
      <c r="I81" s="485">
        <f t="shared" si="10"/>
        <v>13472</v>
      </c>
      <c r="J81" s="485">
        <f t="shared" si="10"/>
        <v>44699</v>
      </c>
      <c r="K81" s="485">
        <f t="shared" si="10"/>
        <v>41166</v>
      </c>
      <c r="L81" s="39"/>
    </row>
    <row r="82" spans="1:12" ht="0.75" customHeight="1" thickTop="1" thickBot="1" x14ac:dyDescent="0.25">
      <c r="A82" s="632" t="s">
        <v>406</v>
      </c>
      <c r="B82" s="630"/>
      <c r="C82" s="1136">
        <f>(C81-C79)</f>
        <v>38918</v>
      </c>
      <c r="D82" s="1136">
        <f t="shared" ref="D82:K82" si="11">(D81-D79)</f>
        <v>-25568</v>
      </c>
      <c r="E82" s="1136">
        <f t="shared" si="11"/>
        <v>73</v>
      </c>
      <c r="F82" s="1136">
        <f t="shared" si="11"/>
        <v>22426</v>
      </c>
      <c r="G82" s="1136">
        <f t="shared" si="11"/>
        <v>36312</v>
      </c>
      <c r="H82" s="1136">
        <f t="shared" si="11"/>
        <v>0</v>
      </c>
      <c r="I82" s="1136">
        <f t="shared" si="11"/>
        <v>-29891</v>
      </c>
      <c r="J82" s="1136">
        <f t="shared" si="11"/>
        <v>14351</v>
      </c>
      <c r="K82" s="1136">
        <f t="shared" si="11"/>
        <v>10248</v>
      </c>
    </row>
    <row r="83" spans="1:12" ht="14.25" hidden="1" thickTop="1" thickBot="1" x14ac:dyDescent="0.25">
      <c r="A83" s="729" t="s">
        <v>407</v>
      </c>
      <c r="B83" s="631"/>
      <c r="C83" s="1137">
        <f>C82/C81</f>
        <v>0.16762355981479488</v>
      </c>
      <c r="D83" s="1137">
        <f t="shared" ref="D83:K83" si="12">D82/D81</f>
        <v>-0.10153001862389656</v>
      </c>
      <c r="E83" s="1137">
        <f t="shared" si="12"/>
        <v>7.5883575883575888E-3</v>
      </c>
      <c r="F83" s="1137">
        <f t="shared" si="12"/>
        <v>0.12836936673936314</v>
      </c>
      <c r="G83" s="1137">
        <f t="shared" si="12"/>
        <v>0.39699129750295187</v>
      </c>
      <c r="H83" s="1137" t="e">
        <f t="shared" si="12"/>
        <v>#DIV/0!</v>
      </c>
      <c r="I83" s="1137">
        <f t="shared" si="12"/>
        <v>-2.21875</v>
      </c>
      <c r="J83" s="1137">
        <f t="shared" si="12"/>
        <v>0.32105863665853823</v>
      </c>
      <c r="K83" s="1137">
        <f t="shared" si="12"/>
        <v>0.24894330272555021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&amp;F&amp;RThe accompanying notes are an integral part of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31" activePane="bottomLeft" state="frozen"/>
      <selection activeCell="A2" sqref="A2"/>
      <selection pane="bottomLeft" activeCell="C127" sqref="C12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723261</v>
      </c>
      <c r="D5" s="418">
        <v>148623</v>
      </c>
      <c r="E5" s="412"/>
      <c r="F5" s="806">
        <v>47556</v>
      </c>
      <c r="G5" s="412">
        <v>41920</v>
      </c>
      <c r="H5" s="412"/>
      <c r="I5" s="412">
        <v>9918</v>
      </c>
      <c r="J5" s="436">
        <v>19856</v>
      </c>
      <c r="K5" s="412">
        <v>9917</v>
      </c>
    </row>
    <row r="6" spans="1:12" ht="14.25" x14ac:dyDescent="0.2">
      <c r="A6" s="913" t="s">
        <v>482</v>
      </c>
      <c r="B6" s="40">
        <v>1130</v>
      </c>
      <c r="C6" s="412"/>
      <c r="D6" s="412"/>
      <c r="E6" s="481"/>
      <c r="F6" s="481"/>
      <c r="G6" s="433"/>
      <c r="H6" s="433"/>
      <c r="I6" s="433"/>
      <c r="J6" s="433"/>
      <c r="K6" s="433"/>
    </row>
    <row r="7" spans="1:12" x14ac:dyDescent="0.2">
      <c r="A7" s="913" t="s">
        <v>117</v>
      </c>
      <c r="B7" s="259">
        <v>1140</v>
      </c>
      <c r="C7" s="412">
        <v>7926</v>
      </c>
      <c r="D7" s="412"/>
      <c r="E7" s="433"/>
      <c r="F7" s="436"/>
      <c r="G7" s="436"/>
      <c r="H7" s="436"/>
      <c r="I7" s="433"/>
      <c r="J7" s="433"/>
      <c r="K7" s="433"/>
    </row>
    <row r="8" spans="1:12" x14ac:dyDescent="0.2">
      <c r="A8" s="913" t="s">
        <v>483</v>
      </c>
      <c r="B8" s="40">
        <v>1150</v>
      </c>
      <c r="C8" s="481"/>
      <c r="D8" s="481"/>
      <c r="E8" s="507"/>
      <c r="F8" s="507"/>
      <c r="G8" s="418">
        <v>41920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731187</v>
      </c>
      <c r="D12" s="484">
        <f t="shared" si="0"/>
        <v>148623</v>
      </c>
      <c r="E12" s="484">
        <f t="shared" si="0"/>
        <v>0</v>
      </c>
      <c r="F12" s="484">
        <f t="shared" si="0"/>
        <v>47556</v>
      </c>
      <c r="G12" s="484">
        <f t="shared" si="0"/>
        <v>83840</v>
      </c>
      <c r="H12" s="484">
        <f t="shared" si="0"/>
        <v>0</v>
      </c>
      <c r="I12" s="484">
        <f t="shared" si="0"/>
        <v>9918</v>
      </c>
      <c r="J12" s="484">
        <f t="shared" si="0"/>
        <v>19856</v>
      </c>
      <c r="K12" s="485">
        <f t="shared" si="0"/>
        <v>9917</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20307</v>
      </c>
      <c r="D16" s="412"/>
      <c r="E16" s="412"/>
      <c r="F16" s="412"/>
      <c r="G16" s="412"/>
      <c r="H16" s="412"/>
      <c r="I16" s="412"/>
      <c r="J16" s="436"/>
      <c r="K16" s="412"/>
    </row>
    <row r="17" spans="1:11" ht="12.75" customHeight="1" x14ac:dyDescent="0.2">
      <c r="A17" s="913" t="s">
        <v>946</v>
      </c>
      <c r="B17" s="40">
        <v>1290</v>
      </c>
      <c r="C17" s="483">
        <v>4332</v>
      </c>
      <c r="D17" s="412">
        <v>880</v>
      </c>
      <c r="E17" s="412"/>
      <c r="F17" s="412">
        <v>282</v>
      </c>
      <c r="G17" s="412">
        <v>497</v>
      </c>
      <c r="H17" s="412"/>
      <c r="I17" s="412">
        <v>59</v>
      </c>
      <c r="J17" s="436">
        <v>118</v>
      </c>
      <c r="K17" s="412">
        <v>59</v>
      </c>
    </row>
    <row r="18" spans="1:11" ht="12.75" customHeight="1" thickBot="1" x14ac:dyDescent="0.25">
      <c r="A18" s="464" t="s">
        <v>636</v>
      </c>
      <c r="B18" s="457"/>
      <c r="C18" s="487">
        <f>SUM(C14:C17)</f>
        <v>24639</v>
      </c>
      <c r="D18" s="487">
        <f t="shared" ref="D18:K18" si="1">SUM(D14:D17)</f>
        <v>880</v>
      </c>
      <c r="E18" s="487">
        <f t="shared" si="1"/>
        <v>0</v>
      </c>
      <c r="F18" s="487">
        <f t="shared" si="1"/>
        <v>282</v>
      </c>
      <c r="G18" s="487">
        <f t="shared" si="1"/>
        <v>497</v>
      </c>
      <c r="H18" s="487">
        <f t="shared" si="1"/>
        <v>0</v>
      </c>
      <c r="I18" s="487">
        <f t="shared" si="1"/>
        <v>59</v>
      </c>
      <c r="J18" s="487">
        <f t="shared" si="1"/>
        <v>118</v>
      </c>
      <c r="K18" s="1072">
        <f t="shared" si="1"/>
        <v>59</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v>341</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341</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2422</v>
      </c>
      <c r="D65" s="412">
        <v>2102</v>
      </c>
      <c r="E65" s="412">
        <v>73</v>
      </c>
      <c r="F65" s="436">
        <v>1205</v>
      </c>
      <c r="G65" s="412">
        <v>684</v>
      </c>
      <c r="H65" s="412"/>
      <c r="I65" s="412">
        <v>132</v>
      </c>
      <c r="J65" s="436">
        <v>203</v>
      </c>
      <c r="K65" s="412">
        <v>272</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2422</v>
      </c>
      <c r="D67" s="485">
        <f t="shared" ref="D67:K67" si="2">SUM(D65:D66)</f>
        <v>2102</v>
      </c>
      <c r="E67" s="485">
        <f t="shared" si="2"/>
        <v>73</v>
      </c>
      <c r="F67" s="485">
        <f t="shared" si="2"/>
        <v>1205</v>
      </c>
      <c r="G67" s="485">
        <f t="shared" si="2"/>
        <v>684</v>
      </c>
      <c r="H67" s="485">
        <f t="shared" si="2"/>
        <v>0</v>
      </c>
      <c r="I67" s="485">
        <f t="shared" si="2"/>
        <v>132</v>
      </c>
      <c r="J67" s="485">
        <f t="shared" si="2"/>
        <v>203</v>
      </c>
      <c r="K67" s="485">
        <f t="shared" si="2"/>
        <v>272</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67822</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6544</v>
      </c>
      <c r="D73" s="433"/>
      <c r="E73" s="433"/>
      <c r="F73" s="433"/>
      <c r="G73" s="433"/>
      <c r="H73" s="433"/>
      <c r="I73" s="433"/>
      <c r="J73" s="433"/>
      <c r="K73" s="433"/>
    </row>
    <row r="74" spans="1:11" ht="12.75" customHeight="1" x14ac:dyDescent="0.2">
      <c r="A74" s="913" t="s">
        <v>26</v>
      </c>
      <c r="B74" s="40">
        <v>1690</v>
      </c>
      <c r="C74" s="483">
        <v>9984</v>
      </c>
      <c r="D74" s="433"/>
      <c r="E74" s="433"/>
      <c r="F74" s="433"/>
      <c r="G74" s="433"/>
      <c r="H74" s="433"/>
      <c r="I74" s="433"/>
      <c r="J74" s="433"/>
      <c r="K74" s="433"/>
    </row>
    <row r="75" spans="1:11" ht="12.75" customHeight="1" thickBot="1" x14ac:dyDescent="0.25">
      <c r="A75" s="464" t="s">
        <v>647</v>
      </c>
      <c r="B75" s="457"/>
      <c r="C75" s="485">
        <f>SUM(C69:C74)</f>
        <v>84350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16693</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497</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6120</v>
      </c>
      <c r="D81" s="412"/>
      <c r="E81" s="433"/>
      <c r="F81" s="433"/>
      <c r="G81" s="433"/>
      <c r="H81" s="433"/>
      <c r="I81" s="433"/>
      <c r="J81" s="433"/>
      <c r="K81" s="433"/>
    </row>
    <row r="82" spans="1:11" ht="12.75" customHeight="1" thickBot="1" x14ac:dyDescent="0.25">
      <c r="A82" s="464" t="s">
        <v>277</v>
      </c>
      <c r="B82" s="457"/>
      <c r="C82" s="484">
        <f>SUM(C77:C81)</f>
        <v>23310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3152</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3152</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4923</v>
      </c>
      <c r="D107" s="412"/>
      <c r="E107" s="412"/>
      <c r="F107" s="412">
        <v>2441</v>
      </c>
      <c r="G107" s="412"/>
      <c r="H107" s="412"/>
      <c r="I107" s="412"/>
      <c r="J107" s="436"/>
      <c r="K107" s="412"/>
    </row>
    <row r="108" spans="1:12" ht="12.75" customHeight="1" thickBot="1" x14ac:dyDescent="0.25">
      <c r="A108" s="464" t="s">
        <v>577</v>
      </c>
      <c r="B108" s="738"/>
      <c r="C108" s="484">
        <f>SUM(C95:C107)</f>
        <v>4923</v>
      </c>
      <c r="D108" s="484">
        <f t="shared" ref="D108:K108" si="3">SUM(D95:D107)</f>
        <v>0</v>
      </c>
      <c r="E108" s="484">
        <f t="shared" si="3"/>
        <v>0</v>
      </c>
      <c r="F108" s="484">
        <f t="shared" si="3"/>
        <v>2441</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873983</v>
      </c>
      <c r="D109" s="493">
        <f t="shared" si="4"/>
        <v>151605</v>
      </c>
      <c r="E109" s="493">
        <f t="shared" si="4"/>
        <v>73</v>
      </c>
      <c r="F109" s="493">
        <f t="shared" si="4"/>
        <v>51825</v>
      </c>
      <c r="G109" s="493">
        <f t="shared" si="4"/>
        <v>85021</v>
      </c>
      <c r="H109" s="493">
        <f t="shared" si="4"/>
        <v>0</v>
      </c>
      <c r="I109" s="493">
        <f t="shared" si="4"/>
        <v>10109</v>
      </c>
      <c r="J109" s="493">
        <f t="shared" si="4"/>
        <v>20177</v>
      </c>
      <c r="K109" s="443">
        <f t="shared" si="4"/>
        <v>10248</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195609</v>
      </c>
      <c r="D117" s="418"/>
      <c r="E117" s="412"/>
      <c r="F117" s="418">
        <v>24451</v>
      </c>
      <c r="G117" s="418"/>
      <c r="H117" s="412"/>
      <c r="I117" s="433"/>
      <c r="J117" s="436">
        <v>24451</v>
      </c>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195609</v>
      </c>
      <c r="D121" s="484">
        <f t="shared" si="5"/>
        <v>0</v>
      </c>
      <c r="E121" s="484">
        <f t="shared" si="5"/>
        <v>0</v>
      </c>
      <c r="F121" s="484">
        <f t="shared" si="5"/>
        <v>24451</v>
      </c>
      <c r="G121" s="484">
        <f t="shared" si="5"/>
        <v>0</v>
      </c>
      <c r="H121" s="484">
        <f t="shared" si="5"/>
        <v>0</v>
      </c>
      <c r="I121" s="433"/>
      <c r="J121" s="484">
        <f>SUM(J117:J120)</f>
        <v>24451</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26054</v>
      </c>
      <c r="D124" s="492"/>
      <c r="E124" s="433"/>
      <c r="F124" s="806"/>
      <c r="G124" s="433"/>
      <c r="H124" s="433"/>
      <c r="I124" s="433"/>
      <c r="J124" s="433"/>
      <c r="K124" s="433"/>
    </row>
    <row r="125" spans="1:11" ht="12.75" customHeight="1" x14ac:dyDescent="0.2">
      <c r="A125" s="913" t="s">
        <v>1837</v>
      </c>
      <c r="B125" s="261">
        <v>3105</v>
      </c>
      <c r="C125" s="412">
        <v>18209</v>
      </c>
      <c r="D125" s="492"/>
      <c r="E125" s="433"/>
      <c r="F125" s="412"/>
      <c r="G125" s="433"/>
      <c r="H125" s="433"/>
      <c r="I125" s="433"/>
      <c r="J125" s="433"/>
      <c r="K125" s="433"/>
    </row>
    <row r="126" spans="1:11" ht="12.75" customHeight="1" x14ac:dyDescent="0.2">
      <c r="A126" s="913" t="s">
        <v>1035</v>
      </c>
      <c r="B126" s="261">
        <v>3110</v>
      </c>
      <c r="C126" s="483">
        <v>21565</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349</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66177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v>4427</v>
      </c>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4427</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281</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3196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21485</v>
      </c>
      <c r="G151" s="436"/>
      <c r="H151" s="433"/>
      <c r="I151" s="433"/>
      <c r="J151" s="433"/>
      <c r="K151" s="433"/>
    </row>
    <row r="152" spans="1:11" ht="12.75" customHeight="1" x14ac:dyDescent="0.2">
      <c r="A152" s="913" t="s">
        <v>1247</v>
      </c>
      <c r="B152" s="261">
        <v>3510</v>
      </c>
      <c r="C152" s="483"/>
      <c r="D152" s="412"/>
      <c r="E152" s="492"/>
      <c r="F152" s="412">
        <v>36990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58475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v>23174</v>
      </c>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74831</v>
      </c>
      <c r="D172" s="924">
        <f t="shared" si="6"/>
        <v>23174</v>
      </c>
      <c r="E172" s="924">
        <f t="shared" si="6"/>
        <v>0</v>
      </c>
      <c r="F172" s="924">
        <f t="shared" si="6"/>
        <v>58475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270440</v>
      </c>
      <c r="D173" s="493">
        <f>SUM(D121,D172)</f>
        <v>23174</v>
      </c>
      <c r="E173" s="493">
        <f>SUM(E121,E172)</f>
        <v>0</v>
      </c>
      <c r="F173" s="493">
        <f t="shared" ref="F173:K173" si="7">SUM(F121,F172)</f>
        <v>82926</v>
      </c>
      <c r="G173" s="493">
        <f t="shared" si="7"/>
        <v>0</v>
      </c>
      <c r="H173" s="493">
        <f t="shared" si="7"/>
        <v>0</v>
      </c>
      <c r="I173" s="493">
        <f t="shared" si="7"/>
        <v>0</v>
      </c>
      <c r="J173" s="493">
        <f t="shared" si="7"/>
        <v>24451</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1962</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1963</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7442</v>
      </c>
      <c r="D183" s="412"/>
      <c r="E183" s="433"/>
      <c r="F183" s="412"/>
      <c r="G183" s="412"/>
      <c r="H183" s="412"/>
      <c r="I183" s="433"/>
      <c r="J183" s="433"/>
      <c r="K183" s="412"/>
    </row>
    <row r="184" spans="1:11" ht="22.5" customHeight="1" thickBot="1" x14ac:dyDescent="0.25">
      <c r="A184" s="2228" t="s">
        <v>922</v>
      </c>
      <c r="B184" s="2229"/>
      <c r="C184" s="484">
        <f>SUM(C180:C183)</f>
        <v>7442</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1964</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27667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9455</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37122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8194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8194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6637</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6637</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1535</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1535</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4038</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7643</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65169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72611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1217034</v>
      </c>
      <c r="D275" s="493">
        <f t="shared" si="12"/>
        <v>174779</v>
      </c>
      <c r="E275" s="493">
        <f t="shared" si="12"/>
        <v>73</v>
      </c>
      <c r="F275" s="493">
        <f t="shared" si="12"/>
        <v>134751</v>
      </c>
      <c r="G275" s="493">
        <f t="shared" si="12"/>
        <v>85021</v>
      </c>
      <c r="H275" s="493">
        <f t="shared" si="12"/>
        <v>0</v>
      </c>
      <c r="I275" s="493">
        <f t="shared" si="12"/>
        <v>10109</v>
      </c>
      <c r="J275" s="493">
        <f t="shared" si="12"/>
        <v>44628</v>
      </c>
      <c r="K275" s="443">
        <f t="shared" si="12"/>
        <v>10248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r:id="rId1"/>
  <headerFooter alignWithMargins="0">
    <oddHeader>&amp;L&amp;8Page &amp;P&amp;C&amp;"Arial,Bold"&amp;9STATEMENT OF REVENUES RECEIVED
FOR THE YEAR ENDING JUNE 30, 2016&amp;R&amp;8Page &amp;P</oddHeader>
    <oddFooter>&amp;L&amp;8Printed Date: &amp;D
&amp;F&amp;RThe accompanying notes are an integral part of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6" activePane="bottomLeft" state="frozen"/>
      <selection activeCell="A2" sqref="A2"/>
      <selection pane="bottomLeft" activeCell="G176" sqref="G176"/>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461569</v>
      </c>
      <c r="D5" s="412">
        <v>7222</v>
      </c>
      <c r="E5" s="412">
        <v>8833</v>
      </c>
      <c r="F5" s="412">
        <v>30473</v>
      </c>
      <c r="G5" s="412">
        <v>4679</v>
      </c>
      <c r="H5" s="412"/>
      <c r="I5" s="436"/>
      <c r="J5" s="436"/>
      <c r="K5" s="414">
        <f>SUM(C5:J5)</f>
        <v>512776</v>
      </c>
      <c r="L5" s="412">
        <v>512777</v>
      </c>
    </row>
    <row r="6" spans="1:14" x14ac:dyDescent="0.2">
      <c r="A6" s="1814" t="s">
        <v>1808</v>
      </c>
      <c r="B6" s="266" t="s">
        <v>1806</v>
      </c>
      <c r="C6" s="507"/>
      <c r="D6" s="507"/>
      <c r="E6" s="412"/>
      <c r="F6" s="507"/>
      <c r="G6" s="507"/>
      <c r="H6" s="507"/>
      <c r="I6" s="507"/>
      <c r="J6" s="507"/>
      <c r="K6" s="414">
        <f>SUM(C6,E6)</f>
        <v>0</v>
      </c>
      <c r="L6" s="412">
        <v>0</v>
      </c>
    </row>
    <row r="7" spans="1:14" x14ac:dyDescent="0.2">
      <c r="A7" s="1814" t="s">
        <v>171</v>
      </c>
      <c r="B7" s="266" t="s">
        <v>1143</v>
      </c>
      <c r="C7" s="436"/>
      <c r="D7" s="436"/>
      <c r="E7" s="436"/>
      <c r="F7" s="436"/>
      <c r="G7" s="436"/>
      <c r="H7" s="436"/>
      <c r="I7" s="436"/>
      <c r="J7" s="436"/>
      <c r="K7" s="414">
        <f t="shared" ref="K7:K32" si="0">SUM(C7:J7)</f>
        <v>0</v>
      </c>
      <c r="L7" s="412">
        <v>0</v>
      </c>
    </row>
    <row r="8" spans="1:14" x14ac:dyDescent="0.2">
      <c r="A8" s="1814" t="s">
        <v>172</v>
      </c>
      <c r="B8" s="266">
        <v>1200</v>
      </c>
      <c r="C8" s="412">
        <v>68472</v>
      </c>
      <c r="D8" s="412">
        <v>1721</v>
      </c>
      <c r="E8" s="412">
        <v>882</v>
      </c>
      <c r="F8" s="412">
        <v>772</v>
      </c>
      <c r="G8" s="412"/>
      <c r="H8" s="412"/>
      <c r="I8" s="436"/>
      <c r="J8" s="436"/>
      <c r="K8" s="414">
        <f t="shared" si="0"/>
        <v>71847</v>
      </c>
      <c r="L8" s="412">
        <v>71846</v>
      </c>
    </row>
    <row r="9" spans="1:14" x14ac:dyDescent="0.2">
      <c r="A9" s="1814" t="s">
        <v>838</v>
      </c>
      <c r="B9" s="266" t="s">
        <v>1144</v>
      </c>
      <c r="C9" s="436"/>
      <c r="D9" s="436"/>
      <c r="E9" s="436"/>
      <c r="F9" s="436"/>
      <c r="G9" s="436"/>
      <c r="H9" s="436"/>
      <c r="I9" s="436"/>
      <c r="J9" s="436"/>
      <c r="K9" s="414">
        <f t="shared" si="0"/>
        <v>0</v>
      </c>
      <c r="L9" s="412">
        <v>0</v>
      </c>
    </row>
    <row r="10" spans="1:14" x14ac:dyDescent="0.2">
      <c r="A10" s="1814" t="s">
        <v>839</v>
      </c>
      <c r="B10" s="266">
        <v>1250</v>
      </c>
      <c r="C10" s="412">
        <v>4202</v>
      </c>
      <c r="D10" s="412">
        <v>502</v>
      </c>
      <c r="E10" s="412">
        <v>25</v>
      </c>
      <c r="F10" s="412">
        <v>8193</v>
      </c>
      <c r="G10" s="412"/>
      <c r="H10" s="412"/>
      <c r="I10" s="436"/>
      <c r="J10" s="436"/>
      <c r="K10" s="414">
        <f t="shared" si="0"/>
        <v>12922</v>
      </c>
      <c r="L10" s="412">
        <v>12922</v>
      </c>
    </row>
    <row r="11" spans="1:14" x14ac:dyDescent="0.2">
      <c r="A11" s="1814" t="s">
        <v>1346</v>
      </c>
      <c r="B11" s="266" t="s">
        <v>169</v>
      </c>
      <c r="C11" s="436"/>
      <c r="D11" s="436"/>
      <c r="E11" s="436"/>
      <c r="F11" s="436"/>
      <c r="G11" s="436"/>
      <c r="H11" s="436"/>
      <c r="I11" s="436"/>
      <c r="J11" s="436"/>
      <c r="K11" s="414">
        <f t="shared" si="0"/>
        <v>0</v>
      </c>
      <c r="L11" s="412">
        <v>0</v>
      </c>
    </row>
    <row r="12" spans="1:14" x14ac:dyDescent="0.2">
      <c r="A12" s="1814" t="s">
        <v>1138</v>
      </c>
      <c r="B12" s="266">
        <v>1300</v>
      </c>
      <c r="C12" s="412"/>
      <c r="D12" s="412"/>
      <c r="E12" s="412"/>
      <c r="F12" s="412"/>
      <c r="G12" s="412"/>
      <c r="H12" s="412"/>
      <c r="I12" s="436"/>
      <c r="J12" s="436"/>
      <c r="K12" s="414">
        <f t="shared" si="0"/>
        <v>0</v>
      </c>
      <c r="L12" s="412">
        <v>0</v>
      </c>
    </row>
    <row r="13" spans="1:14" x14ac:dyDescent="0.2">
      <c r="A13" s="1814" t="s">
        <v>840</v>
      </c>
      <c r="B13" s="266">
        <v>1400</v>
      </c>
      <c r="C13" s="412">
        <v>68029</v>
      </c>
      <c r="D13" s="412">
        <v>1508</v>
      </c>
      <c r="E13" s="412">
        <v>102</v>
      </c>
      <c r="F13" s="412">
        <v>4832</v>
      </c>
      <c r="G13" s="412"/>
      <c r="H13" s="412"/>
      <c r="I13" s="436"/>
      <c r="J13" s="436"/>
      <c r="K13" s="414">
        <f t="shared" si="0"/>
        <v>74471</v>
      </c>
      <c r="L13" s="412">
        <v>74471</v>
      </c>
    </row>
    <row r="14" spans="1:14" x14ac:dyDescent="0.2">
      <c r="A14" s="1814" t="s">
        <v>1139</v>
      </c>
      <c r="B14" s="266">
        <v>1500</v>
      </c>
      <c r="C14" s="412">
        <v>19028</v>
      </c>
      <c r="D14" s="412">
        <v>126</v>
      </c>
      <c r="E14" s="412">
        <v>17089</v>
      </c>
      <c r="F14" s="412">
        <v>293</v>
      </c>
      <c r="G14" s="412"/>
      <c r="H14" s="412"/>
      <c r="I14" s="436"/>
      <c r="J14" s="436"/>
      <c r="K14" s="414">
        <f t="shared" si="0"/>
        <v>36536</v>
      </c>
      <c r="L14" s="412">
        <v>36536</v>
      </c>
    </row>
    <row r="15" spans="1:14" x14ac:dyDescent="0.2">
      <c r="A15" s="1814" t="s">
        <v>1140</v>
      </c>
      <c r="B15" s="266">
        <v>1600</v>
      </c>
      <c r="C15" s="412"/>
      <c r="D15" s="412"/>
      <c r="E15" s="412"/>
      <c r="F15" s="412"/>
      <c r="G15" s="412"/>
      <c r="H15" s="412"/>
      <c r="I15" s="436"/>
      <c r="J15" s="436"/>
      <c r="K15" s="414">
        <f t="shared" si="0"/>
        <v>0</v>
      </c>
      <c r="L15" s="412">
        <v>0</v>
      </c>
    </row>
    <row r="16" spans="1:14" x14ac:dyDescent="0.2">
      <c r="A16" s="1814" t="s">
        <v>1165</v>
      </c>
      <c r="B16" s="266" t="s">
        <v>503</v>
      </c>
      <c r="C16" s="412"/>
      <c r="D16" s="412"/>
      <c r="E16" s="412"/>
      <c r="F16" s="412"/>
      <c r="G16" s="412"/>
      <c r="H16" s="412"/>
      <c r="I16" s="436"/>
      <c r="J16" s="436"/>
      <c r="K16" s="414">
        <f t="shared" si="0"/>
        <v>0</v>
      </c>
      <c r="L16" s="412">
        <v>0</v>
      </c>
    </row>
    <row r="17" spans="1:12" x14ac:dyDescent="0.2">
      <c r="A17" s="1814" t="s">
        <v>841</v>
      </c>
      <c r="B17" s="266" t="s">
        <v>170</v>
      </c>
      <c r="C17" s="436">
        <v>5252</v>
      </c>
      <c r="D17" s="436">
        <v>73</v>
      </c>
      <c r="E17" s="436">
        <v>10</v>
      </c>
      <c r="F17" s="436">
        <v>309</v>
      </c>
      <c r="G17" s="436">
        <v>7675</v>
      </c>
      <c r="H17" s="436"/>
      <c r="I17" s="436"/>
      <c r="J17" s="436"/>
      <c r="K17" s="414">
        <f t="shared" si="0"/>
        <v>13319</v>
      </c>
      <c r="L17" s="412">
        <v>13319</v>
      </c>
    </row>
    <row r="18" spans="1:12" x14ac:dyDescent="0.2">
      <c r="A18" s="1814" t="s">
        <v>1285</v>
      </c>
      <c r="B18" s="266">
        <v>1800</v>
      </c>
      <c r="C18" s="412"/>
      <c r="D18" s="412"/>
      <c r="E18" s="412"/>
      <c r="F18" s="412"/>
      <c r="G18" s="412"/>
      <c r="H18" s="412"/>
      <c r="I18" s="436"/>
      <c r="J18" s="436"/>
      <c r="K18" s="414">
        <f t="shared" si="0"/>
        <v>0</v>
      </c>
      <c r="L18" s="412">
        <v>0</v>
      </c>
    </row>
    <row r="19" spans="1:12" x14ac:dyDescent="0.2">
      <c r="A19" s="1814" t="s">
        <v>141</v>
      </c>
      <c r="B19" s="266">
        <v>1900</v>
      </c>
      <c r="C19" s="412"/>
      <c r="D19" s="412"/>
      <c r="E19" s="412"/>
      <c r="F19" s="412"/>
      <c r="G19" s="412"/>
      <c r="H19" s="412"/>
      <c r="I19" s="436"/>
      <c r="J19" s="436"/>
      <c r="K19" s="414">
        <f t="shared" si="0"/>
        <v>0</v>
      </c>
      <c r="L19" s="412">
        <v>0</v>
      </c>
    </row>
    <row r="20" spans="1:12" x14ac:dyDescent="0.2">
      <c r="A20" s="1815" t="s">
        <v>855</v>
      </c>
      <c r="B20" s="291" t="s">
        <v>842</v>
      </c>
      <c r="C20" s="507"/>
      <c r="D20" s="507"/>
      <c r="E20" s="507"/>
      <c r="F20" s="507"/>
      <c r="G20" s="507"/>
      <c r="H20" s="691"/>
      <c r="I20" s="413"/>
      <c r="J20" s="481"/>
      <c r="K20" s="414">
        <f t="shared" si="0"/>
        <v>0</v>
      </c>
      <c r="L20" s="439">
        <v>0</v>
      </c>
    </row>
    <row r="21" spans="1:12" x14ac:dyDescent="0.2">
      <c r="A21" s="1815" t="s">
        <v>856</v>
      </c>
      <c r="B21" s="291" t="s">
        <v>843</v>
      </c>
      <c r="C21" s="507"/>
      <c r="D21" s="507"/>
      <c r="E21" s="507"/>
      <c r="F21" s="507"/>
      <c r="G21" s="507"/>
      <c r="H21" s="691"/>
      <c r="I21" s="413"/>
      <c r="J21" s="507"/>
      <c r="K21" s="414">
        <f t="shared" si="0"/>
        <v>0</v>
      </c>
      <c r="L21" s="439">
        <v>0</v>
      </c>
    </row>
    <row r="22" spans="1:12" x14ac:dyDescent="0.2">
      <c r="A22" s="1815" t="s">
        <v>857</v>
      </c>
      <c r="B22" s="291" t="s">
        <v>844</v>
      </c>
      <c r="C22" s="507"/>
      <c r="D22" s="507"/>
      <c r="E22" s="507"/>
      <c r="F22" s="507"/>
      <c r="G22" s="507"/>
      <c r="H22" s="691"/>
      <c r="I22" s="413"/>
      <c r="J22" s="507"/>
      <c r="K22" s="414">
        <f t="shared" si="0"/>
        <v>0</v>
      </c>
      <c r="L22" s="439">
        <v>0</v>
      </c>
    </row>
    <row r="23" spans="1:12" x14ac:dyDescent="0.2">
      <c r="A23" s="1815" t="s">
        <v>858</v>
      </c>
      <c r="B23" s="291" t="s">
        <v>845</v>
      </c>
      <c r="C23" s="507"/>
      <c r="D23" s="507"/>
      <c r="E23" s="507"/>
      <c r="F23" s="507"/>
      <c r="G23" s="507"/>
      <c r="H23" s="691"/>
      <c r="I23" s="413"/>
      <c r="J23" s="507"/>
      <c r="K23" s="414">
        <f t="shared" si="0"/>
        <v>0</v>
      </c>
      <c r="L23" s="439">
        <v>0</v>
      </c>
    </row>
    <row r="24" spans="1:12" ht="12.75" customHeight="1" x14ac:dyDescent="0.2">
      <c r="A24" s="1815" t="s">
        <v>859</v>
      </c>
      <c r="B24" s="291" t="s">
        <v>846</v>
      </c>
      <c r="C24" s="507"/>
      <c r="D24" s="507"/>
      <c r="E24" s="507"/>
      <c r="F24" s="507"/>
      <c r="G24" s="507"/>
      <c r="H24" s="691"/>
      <c r="I24" s="413"/>
      <c r="J24" s="507"/>
      <c r="K24" s="414">
        <f t="shared" si="0"/>
        <v>0</v>
      </c>
      <c r="L24" s="439">
        <v>0</v>
      </c>
    </row>
    <row r="25" spans="1:12" ht="12.75" customHeight="1" x14ac:dyDescent="0.2">
      <c r="A25" s="1815" t="s">
        <v>940</v>
      </c>
      <c r="B25" s="291" t="s">
        <v>847</v>
      </c>
      <c r="C25" s="507"/>
      <c r="D25" s="507"/>
      <c r="E25" s="507"/>
      <c r="F25" s="507"/>
      <c r="G25" s="507"/>
      <c r="H25" s="691"/>
      <c r="I25" s="413"/>
      <c r="J25" s="507"/>
      <c r="K25" s="414">
        <f t="shared" si="0"/>
        <v>0</v>
      </c>
      <c r="L25" s="439">
        <v>0</v>
      </c>
    </row>
    <row r="26" spans="1:12" x14ac:dyDescent="0.2">
      <c r="A26" s="1815" t="s">
        <v>726</v>
      </c>
      <c r="B26" s="291" t="s">
        <v>848</v>
      </c>
      <c r="C26" s="507"/>
      <c r="D26" s="507"/>
      <c r="E26" s="507"/>
      <c r="F26" s="507"/>
      <c r="G26" s="507"/>
      <c r="H26" s="691"/>
      <c r="I26" s="413"/>
      <c r="J26" s="507"/>
      <c r="K26" s="414">
        <f t="shared" si="0"/>
        <v>0</v>
      </c>
      <c r="L26" s="439">
        <v>0</v>
      </c>
    </row>
    <row r="27" spans="1:12" x14ac:dyDescent="0.2">
      <c r="A27" s="1815" t="s">
        <v>727</v>
      </c>
      <c r="B27" s="291" t="s">
        <v>849</v>
      </c>
      <c r="C27" s="507"/>
      <c r="D27" s="507"/>
      <c r="E27" s="507"/>
      <c r="F27" s="507"/>
      <c r="G27" s="507"/>
      <c r="H27" s="691"/>
      <c r="I27" s="413"/>
      <c r="J27" s="507"/>
      <c r="K27" s="414">
        <f t="shared" si="0"/>
        <v>0</v>
      </c>
      <c r="L27" s="439">
        <v>0</v>
      </c>
    </row>
    <row r="28" spans="1:12" x14ac:dyDescent="0.2">
      <c r="A28" s="1815" t="s">
        <v>157</v>
      </c>
      <c r="B28" s="291" t="s">
        <v>850</v>
      </c>
      <c r="C28" s="507"/>
      <c r="D28" s="507"/>
      <c r="E28" s="507"/>
      <c r="F28" s="507"/>
      <c r="G28" s="507"/>
      <c r="H28" s="691"/>
      <c r="I28" s="413"/>
      <c r="J28" s="507"/>
      <c r="K28" s="414">
        <f t="shared" si="0"/>
        <v>0</v>
      </c>
      <c r="L28" s="439">
        <v>0</v>
      </c>
    </row>
    <row r="29" spans="1:12" x14ac:dyDescent="0.2">
      <c r="A29" s="1815" t="s">
        <v>158</v>
      </c>
      <c r="B29" s="291" t="s">
        <v>851</v>
      </c>
      <c r="C29" s="507"/>
      <c r="D29" s="507"/>
      <c r="E29" s="507"/>
      <c r="F29" s="507"/>
      <c r="G29" s="507"/>
      <c r="H29" s="691"/>
      <c r="I29" s="413"/>
      <c r="J29" s="507"/>
      <c r="K29" s="414">
        <f t="shared" si="0"/>
        <v>0</v>
      </c>
      <c r="L29" s="439">
        <v>0</v>
      </c>
    </row>
    <row r="30" spans="1:12" x14ac:dyDescent="0.2">
      <c r="A30" s="1815" t="s">
        <v>159</v>
      </c>
      <c r="B30" s="291" t="s">
        <v>852</v>
      </c>
      <c r="C30" s="507"/>
      <c r="D30" s="507"/>
      <c r="E30" s="507"/>
      <c r="F30" s="507"/>
      <c r="G30" s="507"/>
      <c r="H30" s="691"/>
      <c r="I30" s="413"/>
      <c r="J30" s="507"/>
      <c r="K30" s="414">
        <f t="shared" si="0"/>
        <v>0</v>
      </c>
      <c r="L30" s="439">
        <v>0</v>
      </c>
    </row>
    <row r="31" spans="1:12" x14ac:dyDescent="0.2">
      <c r="A31" s="1815" t="s">
        <v>160</v>
      </c>
      <c r="B31" s="291" t="s">
        <v>853</v>
      </c>
      <c r="C31" s="507"/>
      <c r="D31" s="507"/>
      <c r="E31" s="507"/>
      <c r="F31" s="507"/>
      <c r="G31" s="507"/>
      <c r="H31" s="691"/>
      <c r="I31" s="413"/>
      <c r="J31" s="507"/>
      <c r="K31" s="414">
        <f t="shared" si="0"/>
        <v>0</v>
      </c>
      <c r="L31" s="439">
        <v>0</v>
      </c>
    </row>
    <row r="32" spans="1:12" x14ac:dyDescent="0.2">
      <c r="A32" s="1816" t="s">
        <v>1345</v>
      </c>
      <c r="B32" s="266"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626552</v>
      </c>
      <c r="D33" s="415">
        <f t="shared" ref="D33:L33" si="1">SUM(D5:D32)</f>
        <v>11152</v>
      </c>
      <c r="E33" s="415">
        <f t="shared" si="1"/>
        <v>26941</v>
      </c>
      <c r="F33" s="415">
        <f t="shared" si="1"/>
        <v>44872</v>
      </c>
      <c r="G33" s="415">
        <f t="shared" si="1"/>
        <v>12354</v>
      </c>
      <c r="H33" s="415">
        <f t="shared" si="1"/>
        <v>0</v>
      </c>
      <c r="I33" s="415">
        <f t="shared" si="1"/>
        <v>0</v>
      </c>
      <c r="J33" s="415">
        <f t="shared" si="1"/>
        <v>0</v>
      </c>
      <c r="K33" s="415">
        <f t="shared" si="1"/>
        <v>721871</v>
      </c>
      <c r="L33" s="415">
        <f t="shared" si="1"/>
        <v>721871</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v>0</v>
      </c>
    </row>
    <row r="37" spans="1:14" x14ac:dyDescent="0.2">
      <c r="A37" s="1814" t="s">
        <v>1288</v>
      </c>
      <c r="B37" s="266">
        <v>2120</v>
      </c>
      <c r="C37" s="412">
        <v>22364</v>
      </c>
      <c r="D37" s="412"/>
      <c r="E37" s="412"/>
      <c r="F37" s="412"/>
      <c r="G37" s="412"/>
      <c r="H37" s="412"/>
      <c r="I37" s="436"/>
      <c r="J37" s="436"/>
      <c r="K37" s="414">
        <f t="shared" si="2"/>
        <v>22364</v>
      </c>
      <c r="L37" s="412">
        <v>22364</v>
      </c>
    </row>
    <row r="38" spans="1:14" x14ac:dyDescent="0.2">
      <c r="A38" s="1814" t="s">
        <v>222</v>
      </c>
      <c r="B38" s="266">
        <v>2130</v>
      </c>
      <c r="C38" s="412">
        <v>13362</v>
      </c>
      <c r="D38" s="412"/>
      <c r="E38" s="412"/>
      <c r="F38" s="412">
        <v>456</v>
      </c>
      <c r="G38" s="412"/>
      <c r="H38" s="412"/>
      <c r="I38" s="436"/>
      <c r="J38" s="436"/>
      <c r="K38" s="414">
        <f t="shared" si="2"/>
        <v>13818</v>
      </c>
      <c r="L38" s="412">
        <v>13818</v>
      </c>
    </row>
    <row r="39" spans="1:14" x14ac:dyDescent="0.2">
      <c r="A39" s="1814" t="s">
        <v>223</v>
      </c>
      <c r="B39" s="266">
        <v>2140</v>
      </c>
      <c r="C39" s="412"/>
      <c r="D39" s="412"/>
      <c r="E39" s="412"/>
      <c r="F39" s="412"/>
      <c r="G39" s="412"/>
      <c r="H39" s="412"/>
      <c r="I39" s="436"/>
      <c r="J39" s="436"/>
      <c r="K39" s="414">
        <f t="shared" si="2"/>
        <v>0</v>
      </c>
      <c r="L39" s="412">
        <v>0</v>
      </c>
    </row>
    <row r="40" spans="1:14" x14ac:dyDescent="0.2">
      <c r="A40" s="1814" t="s">
        <v>224</v>
      </c>
      <c r="B40" s="266">
        <v>2150</v>
      </c>
      <c r="C40" s="412"/>
      <c r="D40" s="412"/>
      <c r="E40" s="412"/>
      <c r="F40" s="412">
        <v>47</v>
      </c>
      <c r="G40" s="412"/>
      <c r="H40" s="412"/>
      <c r="I40" s="436"/>
      <c r="J40" s="436"/>
      <c r="K40" s="414">
        <f t="shared" si="2"/>
        <v>47</v>
      </c>
      <c r="L40" s="412">
        <v>47</v>
      </c>
    </row>
    <row r="41" spans="1:14" x14ac:dyDescent="0.2">
      <c r="A41" s="1814" t="s">
        <v>1986</v>
      </c>
      <c r="B41" s="266">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35726</v>
      </c>
      <c r="D42" s="415">
        <f t="shared" ref="D42:L42" si="3">SUM(D36:D41)</f>
        <v>0</v>
      </c>
      <c r="E42" s="415">
        <f t="shared" si="3"/>
        <v>0</v>
      </c>
      <c r="F42" s="415">
        <f t="shared" si="3"/>
        <v>503</v>
      </c>
      <c r="G42" s="415">
        <f t="shared" si="3"/>
        <v>0</v>
      </c>
      <c r="H42" s="415">
        <f t="shared" si="3"/>
        <v>0</v>
      </c>
      <c r="I42" s="415">
        <f t="shared" si="3"/>
        <v>0</v>
      </c>
      <c r="J42" s="415">
        <f t="shared" si="3"/>
        <v>0</v>
      </c>
      <c r="K42" s="415">
        <f t="shared" si="3"/>
        <v>36229</v>
      </c>
      <c r="L42" s="415">
        <f t="shared" si="3"/>
        <v>36229</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c r="D44" s="418">
        <v>502</v>
      </c>
      <c r="E44" s="418">
        <v>4681</v>
      </c>
      <c r="F44" s="418"/>
      <c r="G44" s="418"/>
      <c r="H44" s="418"/>
      <c r="I44" s="436"/>
      <c r="J44" s="436"/>
      <c r="K44" s="420">
        <f>SUM(C44:J44)</f>
        <v>5183</v>
      </c>
      <c r="L44" s="418">
        <v>5384</v>
      </c>
    </row>
    <row r="45" spans="1:14" x14ac:dyDescent="0.2">
      <c r="A45" s="1814" t="s">
        <v>976</v>
      </c>
      <c r="B45" s="266">
        <v>2220</v>
      </c>
      <c r="C45" s="412">
        <v>1204</v>
      </c>
      <c r="D45" s="412"/>
      <c r="E45" s="412"/>
      <c r="F45" s="412">
        <v>870</v>
      </c>
      <c r="G45" s="412"/>
      <c r="H45" s="412"/>
      <c r="I45" s="436"/>
      <c r="J45" s="436"/>
      <c r="K45" s="420">
        <f>SUM(C45:J45)</f>
        <v>2074</v>
      </c>
      <c r="L45" s="412">
        <v>2073</v>
      </c>
    </row>
    <row r="46" spans="1:14" x14ac:dyDescent="0.2">
      <c r="A46" s="1814" t="s">
        <v>977</v>
      </c>
      <c r="B46" s="266">
        <v>2230</v>
      </c>
      <c r="C46" s="412"/>
      <c r="D46" s="412"/>
      <c r="E46" s="412"/>
      <c r="F46" s="412"/>
      <c r="G46" s="412"/>
      <c r="H46" s="412"/>
      <c r="I46" s="436"/>
      <c r="J46" s="436"/>
      <c r="K46" s="420">
        <f>SUM(C46:J46)</f>
        <v>0</v>
      </c>
      <c r="L46" s="412">
        <v>0</v>
      </c>
    </row>
    <row r="47" spans="1:14" ht="12.75" customHeight="1" thickBot="1" x14ac:dyDescent="0.25">
      <c r="A47" s="887" t="s">
        <v>660</v>
      </c>
      <c r="B47" s="468" t="s">
        <v>33</v>
      </c>
      <c r="C47" s="415">
        <f>SUM(C44:C46)</f>
        <v>1204</v>
      </c>
      <c r="D47" s="415">
        <f t="shared" ref="D47:K47" si="4">SUM(D44:D46)</f>
        <v>502</v>
      </c>
      <c r="E47" s="415">
        <f t="shared" si="4"/>
        <v>4681</v>
      </c>
      <c r="F47" s="415">
        <f t="shared" si="4"/>
        <v>870</v>
      </c>
      <c r="G47" s="415">
        <f t="shared" si="4"/>
        <v>0</v>
      </c>
      <c r="H47" s="415">
        <f t="shared" si="4"/>
        <v>0</v>
      </c>
      <c r="I47" s="415">
        <f t="shared" si="4"/>
        <v>0</v>
      </c>
      <c r="J47" s="415">
        <f t="shared" si="4"/>
        <v>0</v>
      </c>
      <c r="K47" s="415">
        <f t="shared" si="4"/>
        <v>7257</v>
      </c>
      <c r="L47" s="415">
        <f>SUM(L44:L46)</f>
        <v>7457</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1200</v>
      </c>
      <c r="D49" s="418"/>
      <c r="E49" s="418">
        <v>18511</v>
      </c>
      <c r="F49" s="418"/>
      <c r="G49" s="418"/>
      <c r="H49" s="418"/>
      <c r="I49" s="436"/>
      <c r="J49" s="436"/>
      <c r="K49" s="420">
        <f>SUM(C49:J49)</f>
        <v>19711</v>
      </c>
      <c r="L49" s="418">
        <v>19711</v>
      </c>
    </row>
    <row r="50" spans="1:14" x14ac:dyDescent="0.2">
      <c r="A50" s="1814" t="s">
        <v>979</v>
      </c>
      <c r="B50" s="266">
        <v>2320</v>
      </c>
      <c r="C50" s="412">
        <v>56106</v>
      </c>
      <c r="D50" s="412">
        <v>570</v>
      </c>
      <c r="E50" s="412">
        <v>800</v>
      </c>
      <c r="F50" s="412">
        <v>7029</v>
      </c>
      <c r="G50" s="412"/>
      <c r="H50" s="412"/>
      <c r="I50" s="436"/>
      <c r="J50" s="436"/>
      <c r="K50" s="420">
        <f>SUM(C50:J50)</f>
        <v>64505</v>
      </c>
      <c r="L50" s="412">
        <v>64505</v>
      </c>
    </row>
    <row r="51" spans="1:14" x14ac:dyDescent="0.2">
      <c r="A51" s="1814" t="s">
        <v>45</v>
      </c>
      <c r="B51" s="266">
        <v>2330</v>
      </c>
      <c r="C51" s="412"/>
      <c r="D51" s="412"/>
      <c r="E51" s="412"/>
      <c r="F51" s="412"/>
      <c r="G51" s="412"/>
      <c r="H51" s="412"/>
      <c r="I51" s="436"/>
      <c r="J51" s="436"/>
      <c r="K51" s="420">
        <f>SUM(C51:J51)</f>
        <v>0</v>
      </c>
      <c r="L51" s="412">
        <v>0</v>
      </c>
    </row>
    <row r="52" spans="1:14" ht="22.5" x14ac:dyDescent="0.2">
      <c r="A52" s="1815"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57306</v>
      </c>
      <c r="D53" s="415">
        <f t="shared" ref="D53:L53" si="5">SUM(D49:D52)</f>
        <v>570</v>
      </c>
      <c r="E53" s="415">
        <f t="shared" si="5"/>
        <v>19311</v>
      </c>
      <c r="F53" s="415">
        <f t="shared" si="5"/>
        <v>7029</v>
      </c>
      <c r="G53" s="415">
        <f t="shared" si="5"/>
        <v>0</v>
      </c>
      <c r="H53" s="415">
        <f t="shared" si="5"/>
        <v>0</v>
      </c>
      <c r="I53" s="415">
        <f t="shared" si="5"/>
        <v>0</v>
      </c>
      <c r="J53" s="415">
        <f t="shared" si="5"/>
        <v>0</v>
      </c>
      <c r="K53" s="415">
        <f t="shared" si="5"/>
        <v>84216</v>
      </c>
      <c r="L53" s="415">
        <f t="shared" si="5"/>
        <v>84216</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79362</v>
      </c>
      <c r="D55" s="418">
        <v>994</v>
      </c>
      <c r="E55" s="418">
        <v>25</v>
      </c>
      <c r="F55" s="418">
        <v>333</v>
      </c>
      <c r="G55" s="418"/>
      <c r="H55" s="418"/>
      <c r="I55" s="436"/>
      <c r="J55" s="436"/>
      <c r="K55" s="420">
        <f>SUM(C55:J55)</f>
        <v>80714</v>
      </c>
      <c r="L55" s="418">
        <v>80715</v>
      </c>
    </row>
    <row r="56" spans="1:14" ht="12.75" customHeight="1" x14ac:dyDescent="0.2">
      <c r="A56" s="1820"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79362</v>
      </c>
      <c r="D57" s="421">
        <f t="shared" ref="D57:K57" si="6">SUM(D55:D56)</f>
        <v>994</v>
      </c>
      <c r="E57" s="421">
        <f t="shared" si="6"/>
        <v>25</v>
      </c>
      <c r="F57" s="421">
        <f t="shared" si="6"/>
        <v>333</v>
      </c>
      <c r="G57" s="421">
        <f t="shared" si="6"/>
        <v>0</v>
      </c>
      <c r="H57" s="421">
        <f t="shared" si="6"/>
        <v>0</v>
      </c>
      <c r="I57" s="421">
        <f t="shared" si="6"/>
        <v>0</v>
      </c>
      <c r="J57" s="421">
        <f t="shared" si="6"/>
        <v>0</v>
      </c>
      <c r="K57" s="421">
        <f t="shared" si="6"/>
        <v>80714</v>
      </c>
      <c r="L57" s="415">
        <f>SUM(L55:L56)</f>
        <v>80715</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4" t="s">
        <v>543</v>
      </c>
      <c r="B60" s="266">
        <v>2520</v>
      </c>
      <c r="C60" s="412">
        <v>16888</v>
      </c>
      <c r="D60" s="412"/>
      <c r="E60" s="412">
        <v>832</v>
      </c>
      <c r="F60" s="412">
        <v>903</v>
      </c>
      <c r="G60" s="412"/>
      <c r="H60" s="412"/>
      <c r="I60" s="436"/>
      <c r="J60" s="436"/>
      <c r="K60" s="420">
        <f t="shared" si="7"/>
        <v>18623</v>
      </c>
      <c r="L60" s="412">
        <v>18623</v>
      </c>
      <c r="M60" s="15"/>
      <c r="N60" s="15"/>
    </row>
    <row r="61" spans="1:14" s="16" customFormat="1" x14ac:dyDescent="0.2">
      <c r="A61" s="1814" t="s">
        <v>221</v>
      </c>
      <c r="B61" s="266">
        <v>2540</v>
      </c>
      <c r="C61" s="412"/>
      <c r="D61" s="412"/>
      <c r="E61" s="412">
        <v>40004</v>
      </c>
      <c r="F61" s="412">
        <v>6124</v>
      </c>
      <c r="G61" s="412"/>
      <c r="H61" s="412"/>
      <c r="I61" s="436"/>
      <c r="J61" s="436"/>
      <c r="K61" s="420">
        <f t="shared" si="7"/>
        <v>46128</v>
      </c>
      <c r="L61" s="412">
        <v>46128</v>
      </c>
      <c r="M61" s="15"/>
      <c r="N61" s="15"/>
    </row>
    <row r="62" spans="1:14" s="16" customFormat="1" x14ac:dyDescent="0.2">
      <c r="A62" s="1814" t="s">
        <v>1129</v>
      </c>
      <c r="B62" s="266">
        <v>2550</v>
      </c>
      <c r="C62" s="412"/>
      <c r="D62" s="412"/>
      <c r="E62" s="412"/>
      <c r="F62" s="412"/>
      <c r="G62" s="412"/>
      <c r="H62" s="412"/>
      <c r="I62" s="436"/>
      <c r="J62" s="436"/>
      <c r="K62" s="420">
        <f t="shared" si="7"/>
        <v>0</v>
      </c>
      <c r="L62" s="412">
        <v>0</v>
      </c>
      <c r="M62" s="15"/>
      <c r="N62" s="15"/>
    </row>
    <row r="63" spans="1:14" s="15" customFormat="1" x14ac:dyDescent="0.2">
      <c r="A63" s="1814" t="s">
        <v>107</v>
      </c>
      <c r="B63" s="266">
        <v>2560</v>
      </c>
      <c r="C63" s="412">
        <v>46746</v>
      </c>
      <c r="D63" s="412"/>
      <c r="E63" s="412">
        <v>6788</v>
      </c>
      <c r="F63" s="412">
        <v>47335</v>
      </c>
      <c r="G63" s="412"/>
      <c r="H63" s="412"/>
      <c r="I63" s="436"/>
      <c r="J63" s="436"/>
      <c r="K63" s="420">
        <f t="shared" si="7"/>
        <v>100869</v>
      </c>
      <c r="L63" s="412">
        <v>100870</v>
      </c>
    </row>
    <row r="64" spans="1:14" s="15" customFormat="1" x14ac:dyDescent="0.2">
      <c r="A64" s="1821"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63634</v>
      </c>
      <c r="D65" s="415">
        <f t="shared" ref="D65:L65" si="8">SUM(D59:D64)</f>
        <v>0</v>
      </c>
      <c r="E65" s="415">
        <f t="shared" si="8"/>
        <v>47624</v>
      </c>
      <c r="F65" s="415">
        <f t="shared" si="8"/>
        <v>54362</v>
      </c>
      <c r="G65" s="415">
        <f t="shared" si="8"/>
        <v>0</v>
      </c>
      <c r="H65" s="415">
        <f t="shared" si="8"/>
        <v>0</v>
      </c>
      <c r="I65" s="415">
        <f t="shared" si="8"/>
        <v>0</v>
      </c>
      <c r="J65" s="415">
        <f t="shared" si="8"/>
        <v>0</v>
      </c>
      <c r="K65" s="415">
        <f t="shared" si="8"/>
        <v>165620</v>
      </c>
      <c r="L65" s="415">
        <f t="shared" si="8"/>
        <v>165621</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v>2842</v>
      </c>
      <c r="D67" s="412">
        <v>39</v>
      </c>
      <c r="E67" s="412"/>
      <c r="F67" s="412"/>
      <c r="G67" s="412"/>
      <c r="H67" s="412"/>
      <c r="I67" s="436"/>
      <c r="J67" s="436"/>
      <c r="K67" s="420">
        <f>SUM(C67:J67)</f>
        <v>2881</v>
      </c>
      <c r="L67" s="418">
        <v>2881</v>
      </c>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v>0</v>
      </c>
      <c r="M68" s="15"/>
      <c r="N68" s="15"/>
    </row>
    <row r="69" spans="1:14" s="16" customFormat="1" x14ac:dyDescent="0.2">
      <c r="A69" s="1814" t="s">
        <v>1251</v>
      </c>
      <c r="B69" s="266">
        <v>2630</v>
      </c>
      <c r="C69" s="412"/>
      <c r="D69" s="412"/>
      <c r="E69" s="412"/>
      <c r="F69" s="412"/>
      <c r="G69" s="412"/>
      <c r="H69" s="412"/>
      <c r="I69" s="436"/>
      <c r="J69" s="436"/>
      <c r="K69" s="420">
        <f>SUM(C69:J69)</f>
        <v>0</v>
      </c>
      <c r="L69" s="412">
        <v>0</v>
      </c>
      <c r="M69" s="15"/>
      <c r="N69" s="15"/>
    </row>
    <row r="70" spans="1:14" s="16" customFormat="1" x14ac:dyDescent="0.2">
      <c r="A70" s="1814" t="s">
        <v>472</v>
      </c>
      <c r="B70" s="266">
        <v>2640</v>
      </c>
      <c r="C70" s="412"/>
      <c r="D70" s="412"/>
      <c r="E70" s="412"/>
      <c r="F70" s="412"/>
      <c r="G70" s="412"/>
      <c r="H70" s="412"/>
      <c r="I70" s="436"/>
      <c r="J70" s="436"/>
      <c r="K70" s="420">
        <f>SUM(C70:J70)</f>
        <v>0</v>
      </c>
      <c r="L70" s="412">
        <v>0</v>
      </c>
      <c r="M70" s="15"/>
      <c r="N70" s="15"/>
    </row>
    <row r="71" spans="1:14" s="16" customFormat="1" x14ac:dyDescent="0.2">
      <c r="A71" s="1814" t="s">
        <v>473</v>
      </c>
      <c r="B71" s="266">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2842</v>
      </c>
      <c r="D72" s="415">
        <f t="shared" ref="D72:K72" si="9">SUM(D67:D71)</f>
        <v>39</v>
      </c>
      <c r="E72" s="415">
        <f t="shared" si="9"/>
        <v>0</v>
      </c>
      <c r="F72" s="415">
        <f t="shared" si="9"/>
        <v>0</v>
      </c>
      <c r="G72" s="415">
        <f t="shared" si="9"/>
        <v>0</v>
      </c>
      <c r="H72" s="415">
        <f t="shared" si="9"/>
        <v>0</v>
      </c>
      <c r="I72" s="415">
        <f t="shared" si="9"/>
        <v>0</v>
      </c>
      <c r="J72" s="415">
        <f t="shared" si="9"/>
        <v>0</v>
      </c>
      <c r="K72" s="415">
        <f t="shared" si="9"/>
        <v>2881</v>
      </c>
      <c r="L72" s="415">
        <f>SUM(L67:L71)</f>
        <v>2881</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5">
        <v>2000</v>
      </c>
      <c r="C74" s="425">
        <f>SUM(C42,C47,C53,C57,C65,C72,C73)</f>
        <v>240074</v>
      </c>
      <c r="D74" s="425">
        <f t="shared" ref="D74:K74" si="10">SUM(D42,D47,D53,D57,D65,D72,D73)</f>
        <v>2105</v>
      </c>
      <c r="E74" s="425">
        <f t="shared" si="10"/>
        <v>71641</v>
      </c>
      <c r="F74" s="425">
        <f t="shared" si="10"/>
        <v>63097</v>
      </c>
      <c r="G74" s="425">
        <f t="shared" si="10"/>
        <v>0</v>
      </c>
      <c r="H74" s="425">
        <f t="shared" si="10"/>
        <v>0</v>
      </c>
      <c r="I74" s="425">
        <f t="shared" si="10"/>
        <v>0</v>
      </c>
      <c r="J74" s="425">
        <f t="shared" si="10"/>
        <v>0</v>
      </c>
      <c r="K74" s="425">
        <f t="shared" si="10"/>
        <v>376917</v>
      </c>
      <c r="L74" s="425">
        <f>SUM(L42,L47,L53,L57,L65,L72,L73)</f>
        <v>377119</v>
      </c>
    </row>
    <row r="75" spans="1:14" s="24" customFormat="1" ht="18" customHeight="1" thickTop="1" thickBot="1" x14ac:dyDescent="0.25">
      <c r="A75" s="1813" t="s">
        <v>50</v>
      </c>
      <c r="B75" s="1807" t="s">
        <v>674</v>
      </c>
      <c r="C75" s="423">
        <v>5963</v>
      </c>
      <c r="D75" s="423">
        <v>179</v>
      </c>
      <c r="E75" s="423">
        <v>2515</v>
      </c>
      <c r="F75" s="423"/>
      <c r="G75" s="423"/>
      <c r="H75" s="423"/>
      <c r="I75" s="429"/>
      <c r="J75" s="429"/>
      <c r="K75" s="415">
        <f>SUM(C75:J75)</f>
        <v>8657</v>
      </c>
      <c r="L75" s="424">
        <v>8657</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v>0</v>
      </c>
    </row>
    <row r="79" spans="1:14" x14ac:dyDescent="0.2">
      <c r="A79" s="1814" t="s">
        <v>349</v>
      </c>
      <c r="B79" s="266">
        <v>4120</v>
      </c>
      <c r="C79" s="413"/>
      <c r="D79" s="413"/>
      <c r="E79" s="412">
        <v>66973</v>
      </c>
      <c r="F79" s="413"/>
      <c r="G79" s="413"/>
      <c r="H79" s="412"/>
      <c r="I79" s="507"/>
      <c r="J79" s="507"/>
      <c r="K79" s="414">
        <f t="shared" si="11"/>
        <v>66973</v>
      </c>
      <c r="L79" s="412">
        <v>66973</v>
      </c>
    </row>
    <row r="80" spans="1:14" x14ac:dyDescent="0.2">
      <c r="A80" s="1814" t="s">
        <v>350</v>
      </c>
      <c r="B80" s="266">
        <v>4130</v>
      </c>
      <c r="C80" s="413"/>
      <c r="D80" s="413"/>
      <c r="E80" s="412"/>
      <c r="F80" s="413"/>
      <c r="G80" s="413"/>
      <c r="H80" s="412"/>
      <c r="I80" s="507"/>
      <c r="J80" s="507"/>
      <c r="K80" s="414">
        <f t="shared" si="11"/>
        <v>0</v>
      </c>
      <c r="L80" s="412">
        <v>0</v>
      </c>
    </row>
    <row r="81" spans="1:12" x14ac:dyDescent="0.2">
      <c r="A81" s="1814" t="s">
        <v>812</v>
      </c>
      <c r="B81" s="266">
        <v>4140</v>
      </c>
      <c r="C81" s="413"/>
      <c r="D81" s="413"/>
      <c r="E81" s="412"/>
      <c r="F81" s="413"/>
      <c r="G81" s="413"/>
      <c r="H81" s="412"/>
      <c r="I81" s="507"/>
      <c r="J81" s="507"/>
      <c r="K81" s="414">
        <f t="shared" si="11"/>
        <v>0</v>
      </c>
      <c r="L81" s="412">
        <v>0</v>
      </c>
    </row>
    <row r="82" spans="1:12" x14ac:dyDescent="0.2">
      <c r="A82" s="1814" t="s">
        <v>90</v>
      </c>
      <c r="B82" s="266">
        <v>4170</v>
      </c>
      <c r="C82" s="413"/>
      <c r="D82" s="413"/>
      <c r="E82" s="412"/>
      <c r="F82" s="413"/>
      <c r="G82" s="413"/>
      <c r="H82" s="412"/>
      <c r="I82" s="507"/>
      <c r="J82" s="507"/>
      <c r="K82" s="414">
        <f t="shared" si="11"/>
        <v>0</v>
      </c>
      <c r="L82" s="412">
        <v>0</v>
      </c>
    </row>
    <row r="83" spans="1:12" x14ac:dyDescent="0.2">
      <c r="A83" s="1820" t="s">
        <v>813</v>
      </c>
      <c r="B83" s="114">
        <v>4190</v>
      </c>
      <c r="C83" s="413"/>
      <c r="D83" s="413"/>
      <c r="E83" s="412"/>
      <c r="F83" s="413"/>
      <c r="G83" s="413"/>
      <c r="H83" s="412"/>
      <c r="I83" s="507"/>
      <c r="J83" s="507"/>
      <c r="K83" s="414">
        <f t="shared" si="11"/>
        <v>0</v>
      </c>
      <c r="L83" s="412">
        <v>0</v>
      </c>
    </row>
    <row r="84" spans="1:12" ht="13.5" thickBot="1" x14ac:dyDescent="0.25">
      <c r="A84" s="887" t="s">
        <v>1919</v>
      </c>
      <c r="B84" s="533">
        <v>4100</v>
      </c>
      <c r="C84" s="413"/>
      <c r="D84" s="413"/>
      <c r="E84" s="415">
        <f>SUM(E78:E83)</f>
        <v>66973</v>
      </c>
      <c r="F84" s="413"/>
      <c r="G84" s="413"/>
      <c r="H84" s="415">
        <f>SUM(H78:H83)</f>
        <v>0</v>
      </c>
      <c r="I84" s="507"/>
      <c r="J84" s="507"/>
      <c r="K84" s="415">
        <f>SUM(K78:K83)</f>
        <v>66973</v>
      </c>
      <c r="L84" s="415">
        <f>SUM(L78:L83)</f>
        <v>66973</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9" t="s">
        <v>814</v>
      </c>
      <c r="B86" s="871">
        <v>4220</v>
      </c>
      <c r="C86" s="413"/>
      <c r="D86" s="413"/>
      <c r="E86" s="437"/>
      <c r="F86" s="413"/>
      <c r="G86" s="413"/>
      <c r="H86" s="436">
        <v>43698</v>
      </c>
      <c r="I86" s="507"/>
      <c r="J86" s="507"/>
      <c r="K86" s="520">
        <f t="shared" ref="K86:K98" si="12">H86</f>
        <v>43698</v>
      </c>
      <c r="L86" s="442">
        <v>43698</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1922</v>
      </c>
      <c r="B92" s="1812">
        <v>4200</v>
      </c>
      <c r="C92" s="413"/>
      <c r="D92" s="413"/>
      <c r="E92" s="437"/>
      <c r="F92" s="413"/>
      <c r="G92" s="413"/>
      <c r="H92" s="1062">
        <f>SUM(H85:H91)</f>
        <v>43698</v>
      </c>
      <c r="I92" s="507"/>
      <c r="J92" s="507"/>
      <c r="K92" s="520">
        <f t="shared" si="12"/>
        <v>43698</v>
      </c>
      <c r="L92" s="1062">
        <f>SUM(L85:L91)</f>
        <v>43698</v>
      </c>
    </row>
    <row r="93" spans="1:12" ht="14.25" thickTop="1" thickBot="1" x14ac:dyDescent="0.25">
      <c r="A93" s="1809" t="s">
        <v>801</v>
      </c>
      <c r="B93" s="1810">
        <v>4310</v>
      </c>
      <c r="C93" s="413"/>
      <c r="D93" s="413"/>
      <c r="E93" s="437"/>
      <c r="F93" s="413"/>
      <c r="G93" s="413"/>
      <c r="H93" s="1811"/>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1923</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1921</v>
      </c>
      <c r="B102" s="533">
        <v>4000</v>
      </c>
      <c r="C102" s="413"/>
      <c r="D102" s="413"/>
      <c r="E102" s="425">
        <f>SUM(E84,E92,E100,E101)</f>
        <v>66973</v>
      </c>
      <c r="F102" s="413"/>
      <c r="G102" s="413"/>
      <c r="H102" s="425">
        <f>SUM(H84,H92,H100,H101)</f>
        <v>43698</v>
      </c>
      <c r="I102" s="507"/>
      <c r="J102" s="507"/>
      <c r="K102" s="425">
        <f>SUM(K84,K92,K100,K101)</f>
        <v>110671</v>
      </c>
      <c r="L102" s="425">
        <f>SUM(L84,L92,L100,L101)</f>
        <v>110671</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v>0</v>
      </c>
      <c r="M105" s="903"/>
      <c r="N105" s="903"/>
    </row>
    <row r="106" spans="1:14" s="296" customFormat="1" x14ac:dyDescent="0.2">
      <c r="A106" s="1814"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4"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4"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872589</v>
      </c>
      <c r="D114" s="415">
        <f t="shared" ref="D114:K114" si="13">SUM(D33,D74,D75,D102,D112,D113)</f>
        <v>13436</v>
      </c>
      <c r="E114" s="415">
        <f t="shared" si="13"/>
        <v>168070</v>
      </c>
      <c r="F114" s="415">
        <f t="shared" si="13"/>
        <v>107969</v>
      </c>
      <c r="G114" s="415">
        <f t="shared" si="13"/>
        <v>12354</v>
      </c>
      <c r="H114" s="415">
        <f>SUM(H33,H74,H75,H102,H112,H113)</f>
        <v>43698</v>
      </c>
      <c r="I114" s="415">
        <f t="shared" si="13"/>
        <v>0</v>
      </c>
      <c r="J114" s="415">
        <f t="shared" si="13"/>
        <v>0</v>
      </c>
      <c r="K114" s="415">
        <f t="shared" si="13"/>
        <v>1218116</v>
      </c>
      <c r="L114" s="415">
        <f>SUM(L33,L74,L75,L102,L112,L113)</f>
        <v>1218318</v>
      </c>
    </row>
    <row r="115" spans="1:14" ht="23.25" thickTop="1" x14ac:dyDescent="0.2">
      <c r="A115" s="1826" t="s">
        <v>1177</v>
      </c>
      <c r="B115" s="892"/>
      <c r="C115" s="416"/>
      <c r="D115" s="416"/>
      <c r="E115" s="416"/>
      <c r="F115" s="416"/>
      <c r="G115" s="416"/>
      <c r="H115" s="416"/>
      <c r="I115" s="416"/>
      <c r="J115" s="416"/>
      <c r="K115" s="440">
        <f>'Revenues 9-14'!C275-'Expenditures 15-22'!K114</f>
        <v>-1082</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v>0</v>
      </c>
    </row>
    <row r="123" spans="1:14" ht="14.25" thickTop="1" thickBot="1" x14ac:dyDescent="0.25">
      <c r="A123" s="1814" t="s">
        <v>5</v>
      </c>
      <c r="B123" s="266">
        <v>2530</v>
      </c>
      <c r="C123" s="412"/>
      <c r="D123" s="412"/>
      <c r="E123" s="412"/>
      <c r="F123" s="412"/>
      <c r="G123" s="412"/>
      <c r="H123" s="412"/>
      <c r="I123" s="436"/>
      <c r="J123" s="436"/>
      <c r="K123" s="415">
        <f>SUM(C123:J123)</f>
        <v>0</v>
      </c>
      <c r="L123" s="412">
        <v>0</v>
      </c>
    </row>
    <row r="124" spans="1:14" ht="14.25" thickTop="1" thickBot="1" x14ac:dyDescent="0.25">
      <c r="A124" s="1814" t="s">
        <v>221</v>
      </c>
      <c r="B124" s="266">
        <v>2540</v>
      </c>
      <c r="C124" s="412">
        <v>40561</v>
      </c>
      <c r="D124" s="412"/>
      <c r="E124" s="412">
        <v>27782</v>
      </c>
      <c r="F124" s="412">
        <v>44248</v>
      </c>
      <c r="G124" s="412">
        <v>24503</v>
      </c>
      <c r="H124" s="412">
        <v>63253</v>
      </c>
      <c r="I124" s="436"/>
      <c r="J124" s="436"/>
      <c r="K124" s="415">
        <f>SUM(C124:J124)</f>
        <v>200347</v>
      </c>
      <c r="L124" s="412">
        <v>200347</v>
      </c>
    </row>
    <row r="125" spans="1:14" ht="14.25" thickTop="1" thickBot="1" x14ac:dyDescent="0.25">
      <c r="A125" s="1814" t="s">
        <v>1129</v>
      </c>
      <c r="B125" s="266">
        <v>2550</v>
      </c>
      <c r="C125" s="412"/>
      <c r="D125" s="412"/>
      <c r="E125" s="412"/>
      <c r="F125" s="412"/>
      <c r="G125" s="412"/>
      <c r="H125" s="412"/>
      <c r="I125" s="436"/>
      <c r="J125" s="436"/>
      <c r="K125" s="415">
        <f>SUM(C125:J125)</f>
        <v>0</v>
      </c>
      <c r="L125" s="412">
        <v>0</v>
      </c>
    </row>
    <row r="126" spans="1:14" ht="14.25" thickTop="1" thickBot="1" x14ac:dyDescent="0.25">
      <c r="A126" s="1814"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40561</v>
      </c>
      <c r="D127" s="415">
        <f t="shared" ref="D127:L127" si="14">SUM(D122:D126)</f>
        <v>0</v>
      </c>
      <c r="E127" s="415">
        <f t="shared" si="14"/>
        <v>27782</v>
      </c>
      <c r="F127" s="415">
        <f t="shared" si="14"/>
        <v>44248</v>
      </c>
      <c r="G127" s="415">
        <f t="shared" si="14"/>
        <v>24503</v>
      </c>
      <c r="H127" s="415">
        <f t="shared" si="14"/>
        <v>63253</v>
      </c>
      <c r="I127" s="415">
        <f t="shared" si="14"/>
        <v>0</v>
      </c>
      <c r="J127" s="415">
        <f t="shared" si="14"/>
        <v>0</v>
      </c>
      <c r="K127" s="415">
        <f t="shared" si="14"/>
        <v>200347</v>
      </c>
      <c r="L127" s="415">
        <f t="shared" si="14"/>
        <v>200347</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v>0</v>
      </c>
    </row>
    <row r="129" spans="1:14" ht="12.75" customHeight="1" thickBot="1" x14ac:dyDescent="0.25">
      <c r="A129" s="1865" t="s">
        <v>972</v>
      </c>
      <c r="B129" s="1808" t="s">
        <v>668</v>
      </c>
      <c r="C129" s="425">
        <f>SUM(C120,C127,C128)</f>
        <v>40561</v>
      </c>
      <c r="D129" s="425">
        <f t="shared" ref="D129:L129" si="15">SUM(D120,D127,D128)</f>
        <v>0</v>
      </c>
      <c r="E129" s="425">
        <f t="shared" si="15"/>
        <v>27782</v>
      </c>
      <c r="F129" s="425">
        <f t="shared" si="15"/>
        <v>44248</v>
      </c>
      <c r="G129" s="425">
        <f t="shared" si="15"/>
        <v>24503</v>
      </c>
      <c r="H129" s="425">
        <f t="shared" si="15"/>
        <v>63253</v>
      </c>
      <c r="I129" s="425">
        <f t="shared" si="15"/>
        <v>0</v>
      </c>
      <c r="J129" s="425">
        <f t="shared" si="15"/>
        <v>0</v>
      </c>
      <c r="K129" s="425">
        <f t="shared" si="15"/>
        <v>200347</v>
      </c>
      <c r="L129" s="425">
        <f t="shared" si="15"/>
        <v>200347</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v>0</v>
      </c>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v>0</v>
      </c>
    </row>
    <row r="134" spans="1:14" x14ac:dyDescent="0.2">
      <c r="A134" s="1814" t="s">
        <v>812</v>
      </c>
      <c r="B134" s="266">
        <v>4140</v>
      </c>
      <c r="C134" s="413"/>
      <c r="D134" s="413"/>
      <c r="E134" s="436"/>
      <c r="F134" s="413"/>
      <c r="G134" s="413"/>
      <c r="H134" s="412"/>
      <c r="I134" s="507"/>
      <c r="J134" s="413"/>
      <c r="K134" s="420">
        <f>SUM(E134,H134)</f>
        <v>0</v>
      </c>
      <c r="L134" s="412">
        <v>0</v>
      </c>
    </row>
    <row r="135" spans="1:14" ht="22.5" x14ac:dyDescent="0.2">
      <c r="A135" s="1820"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v>0</v>
      </c>
    </row>
    <row r="142" spans="1:14" x14ac:dyDescent="0.2">
      <c r="A142" s="1814" t="s">
        <v>92</v>
      </c>
      <c r="B142" s="266">
        <v>5120</v>
      </c>
      <c r="C142" s="413"/>
      <c r="D142" s="413"/>
      <c r="E142" s="413"/>
      <c r="F142" s="413"/>
      <c r="G142" s="413"/>
      <c r="H142" s="412"/>
      <c r="I142" s="433"/>
      <c r="J142" s="413"/>
      <c r="K142" s="420">
        <f>SUM(H142)</f>
        <v>0</v>
      </c>
      <c r="L142" s="412">
        <v>0</v>
      </c>
    </row>
    <row r="143" spans="1:14" ht="12.75" customHeight="1" x14ac:dyDescent="0.2">
      <c r="A143" s="1814" t="s">
        <v>1391</v>
      </c>
      <c r="B143" s="114" t="s">
        <v>721</v>
      </c>
      <c r="C143" s="413"/>
      <c r="D143" s="413"/>
      <c r="E143" s="413"/>
      <c r="F143" s="413"/>
      <c r="G143" s="413"/>
      <c r="H143" s="412"/>
      <c r="I143" s="433"/>
      <c r="J143" s="413"/>
      <c r="K143" s="420">
        <f>SUM(H143)</f>
        <v>0</v>
      </c>
      <c r="L143" s="412">
        <v>0</v>
      </c>
    </row>
    <row r="144" spans="1:14" x14ac:dyDescent="0.2">
      <c r="A144" s="1814" t="s">
        <v>93</v>
      </c>
      <c r="B144" s="266" t="s">
        <v>692</v>
      </c>
      <c r="C144" s="413"/>
      <c r="D144" s="413"/>
      <c r="E144" s="413"/>
      <c r="F144" s="413"/>
      <c r="G144" s="413"/>
      <c r="H144" s="412"/>
      <c r="I144" s="433"/>
      <c r="J144" s="413"/>
      <c r="K144" s="420">
        <f>SUM(H144)</f>
        <v>0</v>
      </c>
      <c r="L144" s="412">
        <v>0</v>
      </c>
    </row>
    <row r="145" spans="1:14" ht="12.75" customHeight="1" x14ac:dyDescent="0.2">
      <c r="A145" s="1814"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v>0</v>
      </c>
    </row>
    <row r="150" spans="1:14" ht="12.75" customHeight="1" thickTop="1" thickBot="1" x14ac:dyDescent="0.25">
      <c r="A150" s="2243" t="s">
        <v>724</v>
      </c>
      <c r="B150" s="2244"/>
      <c r="C150" s="415">
        <f>SUM(C129,C130,C138,C148,C149)</f>
        <v>40561</v>
      </c>
      <c r="D150" s="415">
        <f t="shared" ref="D150:K150" si="16">SUM(D129,D130,D138,D148,D149)</f>
        <v>0</v>
      </c>
      <c r="E150" s="415">
        <f t="shared" si="16"/>
        <v>27782</v>
      </c>
      <c r="F150" s="415">
        <f t="shared" si="16"/>
        <v>44248</v>
      </c>
      <c r="G150" s="415">
        <f t="shared" si="16"/>
        <v>24503</v>
      </c>
      <c r="H150" s="415">
        <f t="shared" si="16"/>
        <v>63253</v>
      </c>
      <c r="I150" s="415">
        <f t="shared" si="16"/>
        <v>0</v>
      </c>
      <c r="J150" s="415">
        <f t="shared" si="16"/>
        <v>0</v>
      </c>
      <c r="K150" s="415">
        <f t="shared" si="16"/>
        <v>200347</v>
      </c>
      <c r="L150" s="415">
        <f>SUM(L129,L130,L138,L148,L149)</f>
        <v>200347</v>
      </c>
    </row>
    <row r="151" spans="1:14" ht="12.75" customHeight="1" thickTop="1" x14ac:dyDescent="0.2">
      <c r="A151" s="2239" t="s">
        <v>1403</v>
      </c>
      <c r="B151" s="2240"/>
      <c r="C151" s="416"/>
      <c r="D151" s="416"/>
      <c r="E151" s="416"/>
      <c r="F151" s="416"/>
      <c r="G151" s="416"/>
      <c r="H151" s="416"/>
      <c r="I151" s="416"/>
      <c r="J151" s="413"/>
      <c r="K151" s="440">
        <f>'Revenues 9-14'!D275-'Expenditures 15-22'!K150</f>
        <v>-25568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v>0</v>
      </c>
    </row>
    <row r="158" spans="1:14" x14ac:dyDescent="0.2">
      <c r="A158" s="1814" t="s">
        <v>92</v>
      </c>
      <c r="B158" s="266">
        <v>5120</v>
      </c>
      <c r="C158" s="413"/>
      <c r="D158" s="413"/>
      <c r="E158" s="413"/>
      <c r="F158" s="413"/>
      <c r="G158" s="413"/>
      <c r="H158" s="412"/>
      <c r="I158" s="413"/>
      <c r="J158" s="413"/>
      <c r="K158" s="414">
        <f>SUM(C158:J158)</f>
        <v>0</v>
      </c>
      <c r="L158" s="412">
        <v>0</v>
      </c>
    </row>
    <row r="159" spans="1:14" ht="12.75" customHeight="1" x14ac:dyDescent="0.2">
      <c r="A159" s="1814" t="s">
        <v>1391</v>
      </c>
      <c r="B159" s="266" t="s">
        <v>721</v>
      </c>
      <c r="C159" s="413"/>
      <c r="D159" s="413"/>
      <c r="E159" s="413"/>
      <c r="F159" s="413"/>
      <c r="G159" s="413"/>
      <c r="H159" s="412"/>
      <c r="I159" s="413"/>
      <c r="J159" s="413"/>
      <c r="K159" s="414">
        <f>SUM(C159:J159)</f>
        <v>0</v>
      </c>
      <c r="L159" s="412">
        <v>0</v>
      </c>
    </row>
    <row r="160" spans="1:14" x14ac:dyDescent="0.2">
      <c r="A160" s="1814" t="s">
        <v>93</v>
      </c>
      <c r="B160" s="114" t="s">
        <v>692</v>
      </c>
      <c r="C160" s="413"/>
      <c r="D160" s="413"/>
      <c r="E160" s="413"/>
      <c r="F160" s="413"/>
      <c r="G160" s="413"/>
      <c r="H160" s="412"/>
      <c r="I160" s="413"/>
      <c r="J160" s="413"/>
      <c r="K160" s="414">
        <f>SUM(C160:J160)</f>
        <v>0</v>
      </c>
      <c r="L160" s="412">
        <v>0</v>
      </c>
    </row>
    <row r="161" spans="1:14" ht="12.75" customHeight="1" x14ac:dyDescent="0.2">
      <c r="A161" s="1814" t="s">
        <v>723</v>
      </c>
      <c r="B161" s="266"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v>0</v>
      </c>
    </row>
    <row r="164" spans="1:14" ht="33.75" customHeight="1" x14ac:dyDescent="0.2">
      <c r="A164" s="1834" t="s">
        <v>293</v>
      </c>
      <c r="B164" s="536" t="s">
        <v>32</v>
      </c>
      <c r="C164" s="413"/>
      <c r="D164" s="413"/>
      <c r="E164" s="413"/>
      <c r="F164" s="413"/>
      <c r="G164" s="413"/>
      <c r="H164" s="1867"/>
      <c r="I164" s="413"/>
      <c r="J164" s="413"/>
      <c r="K164" s="414">
        <f>SUM(C164:J164)</f>
        <v>0</v>
      </c>
      <c r="L164" s="1867">
        <v>0</v>
      </c>
    </row>
    <row r="165" spans="1:14" ht="13.5" customHeight="1" thickBot="1" x14ac:dyDescent="0.25">
      <c r="A165" s="1818" t="s">
        <v>885</v>
      </c>
      <c r="B165" s="537" t="s">
        <v>88</v>
      </c>
      <c r="C165" s="413"/>
      <c r="D165" s="413"/>
      <c r="E165" s="426"/>
      <c r="F165" s="413"/>
      <c r="G165" s="413"/>
      <c r="H165" s="1867"/>
      <c r="I165" s="507"/>
      <c r="J165" s="413"/>
      <c r="K165" s="414">
        <f>SUM(C165:J165)</f>
        <v>0</v>
      </c>
      <c r="L165" s="1867">
        <v>0</v>
      </c>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73</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v>0</v>
      </c>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62789</v>
      </c>
      <c r="D176" s="412">
        <v>138</v>
      </c>
      <c r="E176" s="412">
        <v>37196</v>
      </c>
      <c r="F176" s="412">
        <v>12202</v>
      </c>
      <c r="G176" s="412"/>
      <c r="H176" s="412"/>
      <c r="I176" s="436"/>
      <c r="J176" s="436"/>
      <c r="K176" s="414">
        <f>SUM(C176:J176)</f>
        <v>112325</v>
      </c>
      <c r="L176" s="412">
        <v>112324</v>
      </c>
    </row>
    <row r="177" spans="1:14" ht="12.75" customHeight="1" thickBot="1" x14ac:dyDescent="0.25">
      <c r="A177" s="1821" t="s">
        <v>1156</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972</v>
      </c>
      <c r="B178" s="468" t="s">
        <v>668</v>
      </c>
      <c r="C178" s="425">
        <f>SUM(C174,C176,C177)</f>
        <v>62789</v>
      </c>
      <c r="D178" s="425">
        <f t="shared" ref="D178:J178" si="17">SUM(D174,D176,D177)</f>
        <v>138</v>
      </c>
      <c r="E178" s="425">
        <f t="shared" si="17"/>
        <v>37196</v>
      </c>
      <c r="F178" s="425">
        <f t="shared" si="17"/>
        <v>12202</v>
      </c>
      <c r="G178" s="425">
        <f t="shared" si="17"/>
        <v>0</v>
      </c>
      <c r="H178" s="425">
        <f t="shared" si="17"/>
        <v>0</v>
      </c>
      <c r="I178" s="425">
        <f t="shared" si="17"/>
        <v>0</v>
      </c>
      <c r="J178" s="425">
        <f t="shared" si="17"/>
        <v>0</v>
      </c>
      <c r="K178" s="425">
        <f>SUM(K174,K176,K177)</f>
        <v>112325</v>
      </c>
      <c r="L178" s="425">
        <f>SUM(L174, L176:L177)</f>
        <v>112324</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v>0</v>
      </c>
    </row>
    <row r="183" spans="1:14" x14ac:dyDescent="0.2">
      <c r="A183" s="1814" t="s">
        <v>349</v>
      </c>
      <c r="B183" s="266">
        <v>4120</v>
      </c>
      <c r="C183" s="413"/>
      <c r="D183" s="413"/>
      <c r="E183" s="412"/>
      <c r="F183" s="413"/>
      <c r="G183" s="413"/>
      <c r="H183" s="412"/>
      <c r="I183" s="507"/>
      <c r="J183" s="413"/>
      <c r="K183" s="414">
        <f t="shared" si="18"/>
        <v>0</v>
      </c>
      <c r="L183" s="412">
        <v>0</v>
      </c>
    </row>
    <row r="184" spans="1:14" x14ac:dyDescent="0.2">
      <c r="A184" s="1814" t="s">
        <v>350</v>
      </c>
      <c r="B184" s="114">
        <v>4130</v>
      </c>
      <c r="C184" s="413"/>
      <c r="D184" s="413"/>
      <c r="E184" s="412"/>
      <c r="F184" s="413"/>
      <c r="G184" s="413"/>
      <c r="H184" s="412"/>
      <c r="I184" s="507"/>
      <c r="J184" s="413"/>
      <c r="K184" s="414">
        <f t="shared" si="18"/>
        <v>0</v>
      </c>
      <c r="L184" s="412">
        <v>0</v>
      </c>
    </row>
    <row r="185" spans="1:14" x14ac:dyDescent="0.2">
      <c r="A185" s="1814" t="s">
        <v>812</v>
      </c>
      <c r="B185" s="266">
        <v>4140</v>
      </c>
      <c r="C185" s="413"/>
      <c r="D185" s="413"/>
      <c r="E185" s="412"/>
      <c r="F185" s="413"/>
      <c r="G185" s="413"/>
      <c r="H185" s="412"/>
      <c r="I185" s="507"/>
      <c r="J185" s="413"/>
      <c r="K185" s="414">
        <f t="shared" si="18"/>
        <v>0</v>
      </c>
      <c r="L185" s="412">
        <v>0</v>
      </c>
    </row>
    <row r="186" spans="1:14" x14ac:dyDescent="0.2">
      <c r="A186" s="1814" t="s">
        <v>90</v>
      </c>
      <c r="B186" s="266">
        <v>4170</v>
      </c>
      <c r="C186" s="413"/>
      <c r="D186" s="413"/>
      <c r="E186" s="412"/>
      <c r="F186" s="413"/>
      <c r="G186" s="413"/>
      <c r="H186" s="412"/>
      <c r="I186" s="507"/>
      <c r="J186" s="413"/>
      <c r="K186" s="414">
        <f t="shared" si="18"/>
        <v>0</v>
      </c>
      <c r="L186" s="412">
        <v>0</v>
      </c>
    </row>
    <row r="187" spans="1:14" ht="22.5" x14ac:dyDescent="0.2">
      <c r="A187" s="1820"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v>0</v>
      </c>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v>0</v>
      </c>
    </row>
    <row r="194" spans="1:14" x14ac:dyDescent="0.2">
      <c r="A194" s="1814" t="s">
        <v>92</v>
      </c>
      <c r="B194" s="266">
        <v>5120</v>
      </c>
      <c r="C194" s="413"/>
      <c r="D194" s="413"/>
      <c r="E194" s="413"/>
      <c r="F194" s="413"/>
      <c r="G194" s="413"/>
      <c r="H194" s="412"/>
      <c r="I194" s="413"/>
      <c r="J194" s="413"/>
      <c r="K194" s="414">
        <f>SUM(H194)</f>
        <v>0</v>
      </c>
      <c r="L194" s="412">
        <v>0</v>
      </c>
    </row>
    <row r="195" spans="1:14" ht="12.75" customHeight="1" x14ac:dyDescent="0.2">
      <c r="A195" s="1814" t="s">
        <v>1391</v>
      </c>
      <c r="B195" s="114" t="s">
        <v>721</v>
      </c>
      <c r="C195" s="413"/>
      <c r="D195" s="413"/>
      <c r="E195" s="413"/>
      <c r="F195" s="413"/>
      <c r="G195" s="413"/>
      <c r="H195" s="412"/>
      <c r="I195" s="413"/>
      <c r="J195" s="413"/>
      <c r="K195" s="414">
        <f>SUM(H195)</f>
        <v>0</v>
      </c>
      <c r="L195" s="412">
        <v>0</v>
      </c>
    </row>
    <row r="196" spans="1:14" x14ac:dyDescent="0.2">
      <c r="A196" s="1814" t="s">
        <v>93</v>
      </c>
      <c r="B196" s="266" t="s">
        <v>692</v>
      </c>
      <c r="C196" s="413"/>
      <c r="D196" s="413"/>
      <c r="E196" s="413"/>
      <c r="F196" s="413"/>
      <c r="G196" s="413"/>
      <c r="H196" s="412"/>
      <c r="I196" s="413"/>
      <c r="J196" s="413"/>
      <c r="K196" s="414">
        <f>SUM(H196)</f>
        <v>0</v>
      </c>
      <c r="L196" s="412">
        <v>0</v>
      </c>
    </row>
    <row r="197" spans="1:14" x14ac:dyDescent="0.2">
      <c r="A197" s="1839"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8" t="s">
        <v>885</v>
      </c>
      <c r="B201" s="537" t="s">
        <v>88</v>
      </c>
      <c r="C201" s="413"/>
      <c r="D201" s="413"/>
      <c r="E201" s="413"/>
      <c r="F201" s="413"/>
      <c r="G201" s="413"/>
      <c r="H201" s="436"/>
      <c r="I201" s="413"/>
      <c r="J201" s="413"/>
      <c r="K201" s="1061">
        <f>H201</f>
        <v>0</v>
      </c>
      <c r="L201" s="412">
        <v>0</v>
      </c>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v>0</v>
      </c>
    </row>
    <row r="204" spans="1:14" ht="12.75" customHeight="1" thickTop="1" thickBot="1" x14ac:dyDescent="0.25">
      <c r="A204" s="1835" t="s">
        <v>317</v>
      </c>
      <c r="B204" s="470"/>
      <c r="C204" s="415">
        <f>SUM(C178,C179)</f>
        <v>62789</v>
      </c>
      <c r="D204" s="415">
        <f>SUM(D178,D179)</f>
        <v>138</v>
      </c>
      <c r="E204" s="415">
        <f>SUM(E178,E179,E190)</f>
        <v>37196</v>
      </c>
      <c r="F204" s="415">
        <f>SUM(F178,F179)</f>
        <v>12202</v>
      </c>
      <c r="G204" s="415">
        <f>SUM(G178,G179)</f>
        <v>0</v>
      </c>
      <c r="H204" s="415">
        <f>SUM(H178,H179,H190,H202,H203)</f>
        <v>0</v>
      </c>
      <c r="I204" s="415">
        <f>SUM(I178,I179)</f>
        <v>0</v>
      </c>
      <c r="J204" s="415">
        <f>SUM(J178,J179)</f>
        <v>0</v>
      </c>
      <c r="K204" s="414">
        <f>SUM(K178,K179,K190,K202,K203)</f>
        <v>112325</v>
      </c>
      <c r="L204" s="415">
        <f>SUM(L178,L179,L190,L202,L203)</f>
        <v>112324</v>
      </c>
    </row>
    <row r="205" spans="1:14" ht="23.25" thickTop="1" x14ac:dyDescent="0.2">
      <c r="A205" s="1826" t="s">
        <v>1177</v>
      </c>
      <c r="B205" s="467"/>
      <c r="C205" s="416"/>
      <c r="D205" s="416"/>
      <c r="E205" s="416"/>
      <c r="F205" s="416"/>
      <c r="G205" s="416"/>
      <c r="H205" s="416"/>
      <c r="I205" s="413"/>
      <c r="J205" s="413"/>
      <c r="K205" s="440">
        <f>'Revenues 9-14'!F275-'Expenditures 15-22'!K204</f>
        <v>22426</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9685</v>
      </c>
      <c r="E209" s="413"/>
      <c r="F209" s="413"/>
      <c r="G209" s="413"/>
      <c r="H209" s="413"/>
      <c r="I209" s="413"/>
      <c r="J209" s="413"/>
      <c r="K209" s="414">
        <f>D209</f>
        <v>9685</v>
      </c>
      <c r="L209" s="412">
        <v>9684</v>
      </c>
    </row>
    <row r="210" spans="1:12" x14ac:dyDescent="0.2">
      <c r="A210" s="1814" t="s">
        <v>171</v>
      </c>
      <c r="B210" s="266" t="s">
        <v>1143</v>
      </c>
      <c r="C210" s="413"/>
      <c r="D210" s="436"/>
      <c r="E210" s="413"/>
      <c r="F210" s="413"/>
      <c r="G210" s="413"/>
      <c r="H210" s="413"/>
      <c r="I210" s="413"/>
      <c r="J210" s="413"/>
      <c r="K210" s="414">
        <f t="shared" ref="K210:K222" si="19">D210</f>
        <v>0</v>
      </c>
      <c r="L210" s="412">
        <v>0</v>
      </c>
    </row>
    <row r="211" spans="1:12" x14ac:dyDescent="0.2">
      <c r="A211" s="1814" t="s">
        <v>172</v>
      </c>
      <c r="B211" s="266">
        <v>1200</v>
      </c>
      <c r="C211" s="413"/>
      <c r="D211" s="412">
        <v>6171</v>
      </c>
      <c r="E211" s="413"/>
      <c r="F211" s="413"/>
      <c r="G211" s="413"/>
      <c r="H211" s="413"/>
      <c r="I211" s="413"/>
      <c r="J211" s="413"/>
      <c r="K211" s="414">
        <f t="shared" si="19"/>
        <v>6171</v>
      </c>
      <c r="L211" s="412">
        <v>6171</v>
      </c>
    </row>
    <row r="212" spans="1:12" x14ac:dyDescent="0.2">
      <c r="A212" s="1814" t="s">
        <v>318</v>
      </c>
      <c r="B212" s="266" t="s">
        <v>1144</v>
      </c>
      <c r="C212" s="413"/>
      <c r="D212" s="436"/>
      <c r="E212" s="413"/>
      <c r="F212" s="413"/>
      <c r="G212" s="413"/>
      <c r="H212" s="413"/>
      <c r="I212" s="413"/>
      <c r="J212" s="413"/>
      <c r="K212" s="414">
        <f t="shared" si="19"/>
        <v>0</v>
      </c>
      <c r="L212" s="412">
        <v>0</v>
      </c>
    </row>
    <row r="213" spans="1:12" x14ac:dyDescent="0.2">
      <c r="A213" s="1814" t="s">
        <v>319</v>
      </c>
      <c r="B213" s="266">
        <v>1250</v>
      </c>
      <c r="C213" s="413"/>
      <c r="D213" s="412">
        <v>61</v>
      </c>
      <c r="E213" s="413"/>
      <c r="F213" s="413"/>
      <c r="G213" s="413"/>
      <c r="H213" s="413"/>
      <c r="I213" s="413"/>
      <c r="J213" s="413"/>
      <c r="K213" s="414">
        <f t="shared" si="19"/>
        <v>61</v>
      </c>
      <c r="L213" s="412">
        <v>61</v>
      </c>
    </row>
    <row r="214" spans="1:12" x14ac:dyDescent="0.2">
      <c r="A214" s="1814" t="s">
        <v>320</v>
      </c>
      <c r="B214" s="266" t="s">
        <v>169</v>
      </c>
      <c r="C214" s="413"/>
      <c r="D214" s="436"/>
      <c r="E214" s="413"/>
      <c r="F214" s="413"/>
      <c r="G214" s="413"/>
      <c r="H214" s="413"/>
      <c r="I214" s="413"/>
      <c r="J214" s="413"/>
      <c r="K214" s="414">
        <f t="shared" si="19"/>
        <v>0</v>
      </c>
      <c r="L214" s="412">
        <v>0</v>
      </c>
    </row>
    <row r="215" spans="1:12" x14ac:dyDescent="0.2">
      <c r="A215" s="1814" t="s">
        <v>1138</v>
      </c>
      <c r="B215" s="266">
        <v>1300</v>
      </c>
      <c r="C215" s="413"/>
      <c r="D215" s="412"/>
      <c r="E215" s="413"/>
      <c r="F215" s="413"/>
      <c r="G215" s="413"/>
      <c r="H215" s="413"/>
      <c r="I215" s="413"/>
      <c r="J215" s="413"/>
      <c r="K215" s="414">
        <f t="shared" si="19"/>
        <v>0</v>
      </c>
      <c r="L215" s="412">
        <v>0</v>
      </c>
    </row>
    <row r="216" spans="1:12" x14ac:dyDescent="0.2">
      <c r="A216" s="1814" t="s">
        <v>840</v>
      </c>
      <c r="B216" s="266">
        <v>1400</v>
      </c>
      <c r="C216" s="413"/>
      <c r="D216" s="412">
        <v>995</v>
      </c>
      <c r="E216" s="413"/>
      <c r="F216" s="413"/>
      <c r="G216" s="413"/>
      <c r="H216" s="413"/>
      <c r="I216" s="413"/>
      <c r="J216" s="413"/>
      <c r="K216" s="414">
        <f t="shared" si="19"/>
        <v>995</v>
      </c>
      <c r="L216" s="412">
        <v>996</v>
      </c>
    </row>
    <row r="217" spans="1:12" x14ac:dyDescent="0.2">
      <c r="A217" s="1814" t="s">
        <v>1139</v>
      </c>
      <c r="B217" s="266">
        <v>1500</v>
      </c>
      <c r="C217" s="413"/>
      <c r="D217" s="412">
        <v>1210</v>
      </c>
      <c r="E217" s="413"/>
      <c r="F217" s="413"/>
      <c r="G217" s="413"/>
      <c r="H217" s="413"/>
      <c r="I217" s="413"/>
      <c r="J217" s="413"/>
      <c r="K217" s="414">
        <f t="shared" si="19"/>
        <v>1210</v>
      </c>
      <c r="L217" s="412">
        <v>1211</v>
      </c>
    </row>
    <row r="218" spans="1:12" x14ac:dyDescent="0.2">
      <c r="A218" s="1814" t="s">
        <v>1140</v>
      </c>
      <c r="B218" s="266">
        <v>1600</v>
      </c>
      <c r="C218" s="413"/>
      <c r="D218" s="412"/>
      <c r="E218" s="413"/>
      <c r="F218" s="413"/>
      <c r="G218" s="413"/>
      <c r="H218" s="413"/>
      <c r="I218" s="413"/>
      <c r="J218" s="413"/>
      <c r="K218" s="414">
        <f t="shared" si="19"/>
        <v>0</v>
      </c>
      <c r="L218" s="412">
        <v>0</v>
      </c>
    </row>
    <row r="219" spans="1:12" x14ac:dyDescent="0.2">
      <c r="A219" s="1814" t="s">
        <v>1165</v>
      </c>
      <c r="B219" s="266">
        <v>1650</v>
      </c>
      <c r="C219" s="413"/>
      <c r="D219" s="412"/>
      <c r="E219" s="413"/>
      <c r="F219" s="413"/>
      <c r="G219" s="413"/>
      <c r="H219" s="413"/>
      <c r="I219" s="413"/>
      <c r="J219" s="413"/>
      <c r="K219" s="414">
        <f t="shared" si="19"/>
        <v>0</v>
      </c>
      <c r="L219" s="412">
        <v>0</v>
      </c>
    </row>
    <row r="220" spans="1:12" x14ac:dyDescent="0.2">
      <c r="A220" s="1814" t="s">
        <v>841</v>
      </c>
      <c r="B220" s="266" t="s">
        <v>170</v>
      </c>
      <c r="C220" s="413"/>
      <c r="D220" s="436">
        <v>76</v>
      </c>
      <c r="E220" s="413"/>
      <c r="F220" s="413"/>
      <c r="G220" s="413"/>
      <c r="H220" s="413"/>
      <c r="I220" s="413"/>
      <c r="J220" s="413"/>
      <c r="K220" s="414">
        <f t="shared" si="19"/>
        <v>76</v>
      </c>
      <c r="L220" s="412">
        <v>76</v>
      </c>
    </row>
    <row r="221" spans="1:12" x14ac:dyDescent="0.2">
      <c r="A221" s="1814" t="s">
        <v>1285</v>
      </c>
      <c r="B221" s="266">
        <v>1800</v>
      </c>
      <c r="C221" s="413"/>
      <c r="D221" s="412"/>
      <c r="E221" s="413"/>
      <c r="F221" s="413"/>
      <c r="G221" s="413"/>
      <c r="H221" s="413"/>
      <c r="I221" s="413"/>
      <c r="J221" s="413"/>
      <c r="K221" s="414">
        <f t="shared" si="19"/>
        <v>0</v>
      </c>
      <c r="L221" s="412">
        <v>0</v>
      </c>
    </row>
    <row r="222" spans="1:12" x14ac:dyDescent="0.2">
      <c r="A222" s="1814" t="s">
        <v>1286</v>
      </c>
      <c r="B222" s="266">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18198</v>
      </c>
      <c r="E223" s="413"/>
      <c r="F223" s="413"/>
      <c r="G223" s="413"/>
      <c r="H223" s="413"/>
      <c r="I223" s="413"/>
      <c r="J223" s="413"/>
      <c r="K223" s="415">
        <f>SUM(K209:K222)</f>
        <v>18198</v>
      </c>
      <c r="L223" s="415">
        <f>SUM(L209:L222)</f>
        <v>18199</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v>0</v>
      </c>
    </row>
    <row r="227" spans="1:12" x14ac:dyDescent="0.2">
      <c r="A227" s="1814" t="s">
        <v>1288</v>
      </c>
      <c r="B227" s="266">
        <v>2120</v>
      </c>
      <c r="C227" s="413"/>
      <c r="D227" s="412">
        <v>324</v>
      </c>
      <c r="E227" s="413"/>
      <c r="F227" s="413"/>
      <c r="G227" s="413"/>
      <c r="H227" s="413"/>
      <c r="I227" s="413"/>
      <c r="J227" s="413"/>
      <c r="K227" s="414">
        <f t="shared" si="20"/>
        <v>324</v>
      </c>
      <c r="L227" s="412">
        <v>324</v>
      </c>
    </row>
    <row r="228" spans="1:12" x14ac:dyDescent="0.2">
      <c r="A228" s="1814" t="s">
        <v>222</v>
      </c>
      <c r="B228" s="266">
        <v>2130</v>
      </c>
      <c r="C228" s="413"/>
      <c r="D228" s="412">
        <v>1022</v>
      </c>
      <c r="E228" s="413"/>
      <c r="F228" s="413"/>
      <c r="G228" s="413"/>
      <c r="H228" s="413"/>
      <c r="I228" s="413"/>
      <c r="J228" s="413"/>
      <c r="K228" s="414">
        <f t="shared" si="20"/>
        <v>1022</v>
      </c>
      <c r="L228" s="412">
        <v>1022</v>
      </c>
    </row>
    <row r="229" spans="1:12" x14ac:dyDescent="0.2">
      <c r="A229" s="1814" t="s">
        <v>223</v>
      </c>
      <c r="B229" s="266">
        <v>2140</v>
      </c>
      <c r="C229" s="413"/>
      <c r="D229" s="412"/>
      <c r="E229" s="413"/>
      <c r="F229" s="413"/>
      <c r="G229" s="413"/>
      <c r="H229" s="413"/>
      <c r="I229" s="413"/>
      <c r="J229" s="413"/>
      <c r="K229" s="414">
        <f t="shared" si="20"/>
        <v>0</v>
      </c>
      <c r="L229" s="412">
        <v>0</v>
      </c>
    </row>
    <row r="230" spans="1:12" x14ac:dyDescent="0.2">
      <c r="A230" s="1814" t="s">
        <v>224</v>
      </c>
      <c r="B230" s="266">
        <v>2150</v>
      </c>
      <c r="C230" s="413"/>
      <c r="D230" s="412"/>
      <c r="E230" s="413"/>
      <c r="F230" s="413"/>
      <c r="G230" s="413"/>
      <c r="H230" s="413"/>
      <c r="I230" s="413"/>
      <c r="J230" s="413"/>
      <c r="K230" s="414">
        <f t="shared" si="20"/>
        <v>0</v>
      </c>
      <c r="L230" s="412">
        <v>0</v>
      </c>
    </row>
    <row r="231" spans="1:12" x14ac:dyDescent="0.2">
      <c r="A231" s="1814" t="s">
        <v>173</v>
      </c>
      <c r="B231" s="266">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1346</v>
      </c>
      <c r="E232" s="413"/>
      <c r="F232" s="413"/>
      <c r="G232" s="413"/>
      <c r="H232" s="413"/>
      <c r="I232" s="413"/>
      <c r="J232" s="413"/>
      <c r="K232" s="415">
        <f>SUM(K226:K231)</f>
        <v>1346</v>
      </c>
      <c r="L232" s="415">
        <f>SUM(L226:L231)</f>
        <v>1346</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c r="E234" s="413"/>
      <c r="F234" s="413"/>
      <c r="G234" s="413"/>
      <c r="H234" s="413"/>
      <c r="I234" s="413"/>
      <c r="J234" s="413"/>
      <c r="K234" s="420">
        <f>D234</f>
        <v>0</v>
      </c>
      <c r="L234" s="418">
        <v>0</v>
      </c>
    </row>
    <row r="235" spans="1:12" x14ac:dyDescent="0.2">
      <c r="A235" s="1814" t="s">
        <v>976</v>
      </c>
      <c r="B235" s="266">
        <v>2220</v>
      </c>
      <c r="C235" s="413"/>
      <c r="D235" s="412">
        <v>17</v>
      </c>
      <c r="E235" s="413"/>
      <c r="F235" s="413"/>
      <c r="G235" s="413"/>
      <c r="H235" s="413"/>
      <c r="I235" s="413"/>
      <c r="J235" s="413"/>
      <c r="K235" s="420">
        <f>D235</f>
        <v>17</v>
      </c>
      <c r="L235" s="412">
        <v>17</v>
      </c>
    </row>
    <row r="236" spans="1:12" x14ac:dyDescent="0.2">
      <c r="A236" s="1814" t="s">
        <v>977</v>
      </c>
      <c r="B236" s="266">
        <v>2230</v>
      </c>
      <c r="C236" s="413"/>
      <c r="D236" s="412"/>
      <c r="E236" s="413"/>
      <c r="F236" s="413"/>
      <c r="G236" s="413"/>
      <c r="H236" s="413"/>
      <c r="I236" s="413"/>
      <c r="J236" s="413"/>
      <c r="K236" s="420">
        <f>D236</f>
        <v>0</v>
      </c>
      <c r="L236" s="412">
        <v>0</v>
      </c>
    </row>
    <row r="237" spans="1:12" ht="12.75" customHeight="1" thickBot="1" x14ac:dyDescent="0.25">
      <c r="A237" s="1840" t="s">
        <v>660</v>
      </c>
      <c r="B237" s="878">
        <v>2200</v>
      </c>
      <c r="C237" s="413"/>
      <c r="D237" s="415">
        <f>SUM(D234:D236)</f>
        <v>17</v>
      </c>
      <c r="E237" s="413"/>
      <c r="F237" s="413"/>
      <c r="G237" s="413"/>
      <c r="H237" s="413"/>
      <c r="I237" s="413"/>
      <c r="J237" s="413"/>
      <c r="K237" s="415">
        <f>SUM(K234:K236)</f>
        <v>17</v>
      </c>
      <c r="L237" s="415">
        <f>SUM(L234:L236)</f>
        <v>17</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92</v>
      </c>
      <c r="E239" s="413"/>
      <c r="F239" s="413"/>
      <c r="G239" s="413"/>
      <c r="H239" s="413"/>
      <c r="I239" s="413"/>
      <c r="J239" s="413"/>
      <c r="K239" s="420">
        <f>D239</f>
        <v>92</v>
      </c>
      <c r="L239" s="418">
        <v>92</v>
      </c>
    </row>
    <row r="240" spans="1:12" x14ac:dyDescent="0.2">
      <c r="A240" s="1814" t="s">
        <v>979</v>
      </c>
      <c r="B240" s="266">
        <v>2320</v>
      </c>
      <c r="C240" s="413"/>
      <c r="D240" s="412">
        <v>3202</v>
      </c>
      <c r="E240" s="413"/>
      <c r="F240" s="413"/>
      <c r="G240" s="413"/>
      <c r="H240" s="413"/>
      <c r="I240" s="413"/>
      <c r="J240" s="413"/>
      <c r="K240" s="420">
        <f t="shared" ref="K240:K250" si="21">D240</f>
        <v>3202</v>
      </c>
      <c r="L240" s="412">
        <v>3202</v>
      </c>
    </row>
    <row r="241" spans="1:12" x14ac:dyDescent="0.2">
      <c r="A241" s="1814" t="s">
        <v>980</v>
      </c>
      <c r="B241" s="266">
        <v>2330</v>
      </c>
      <c r="C241" s="413"/>
      <c r="D241" s="412"/>
      <c r="E241" s="413"/>
      <c r="F241" s="413"/>
      <c r="G241" s="413"/>
      <c r="H241" s="413"/>
      <c r="I241" s="413"/>
      <c r="J241" s="413"/>
      <c r="K241" s="420">
        <f t="shared" si="21"/>
        <v>0</v>
      </c>
      <c r="L241" s="412">
        <v>0</v>
      </c>
    </row>
    <row r="242" spans="1:12" x14ac:dyDescent="0.2">
      <c r="A242" s="1815" t="s">
        <v>340</v>
      </c>
      <c r="B242" s="291" t="s">
        <v>321</v>
      </c>
      <c r="C242" s="413"/>
      <c r="D242" s="691"/>
      <c r="E242" s="413"/>
      <c r="F242" s="413"/>
      <c r="G242" s="413"/>
      <c r="H242" s="413"/>
      <c r="I242" s="413"/>
      <c r="J242" s="413"/>
      <c r="K242" s="420">
        <f t="shared" si="21"/>
        <v>0</v>
      </c>
      <c r="L242" s="412">
        <v>0</v>
      </c>
    </row>
    <row r="243" spans="1:12" ht="23.25" customHeight="1" x14ac:dyDescent="0.2">
      <c r="A243" s="1815" t="s">
        <v>341</v>
      </c>
      <c r="B243" s="527" t="s">
        <v>322</v>
      </c>
      <c r="C243" s="413"/>
      <c r="D243" s="691"/>
      <c r="E243" s="413"/>
      <c r="F243" s="413"/>
      <c r="G243" s="413"/>
      <c r="H243" s="413"/>
      <c r="I243" s="413"/>
      <c r="J243" s="413"/>
      <c r="K243" s="420">
        <f t="shared" si="21"/>
        <v>0</v>
      </c>
      <c r="L243" s="412">
        <v>0</v>
      </c>
    </row>
    <row r="244" spans="1:12" x14ac:dyDescent="0.2">
      <c r="A244" s="1815" t="s">
        <v>342</v>
      </c>
      <c r="B244" s="291" t="s">
        <v>323</v>
      </c>
      <c r="C244" s="413"/>
      <c r="D244" s="691"/>
      <c r="E244" s="413"/>
      <c r="F244" s="413"/>
      <c r="G244" s="413"/>
      <c r="H244" s="413"/>
      <c r="I244" s="413"/>
      <c r="J244" s="413"/>
      <c r="K244" s="420">
        <f t="shared" si="21"/>
        <v>0</v>
      </c>
      <c r="L244" s="412">
        <v>0</v>
      </c>
    </row>
    <row r="245" spans="1:12" x14ac:dyDescent="0.2">
      <c r="A245" s="1815" t="s">
        <v>274</v>
      </c>
      <c r="B245" s="291" t="s">
        <v>324</v>
      </c>
      <c r="C245" s="413"/>
      <c r="D245" s="691"/>
      <c r="E245" s="413"/>
      <c r="F245" s="413"/>
      <c r="G245" s="413"/>
      <c r="H245" s="413"/>
      <c r="I245" s="413"/>
      <c r="J245" s="413"/>
      <c r="K245" s="420">
        <f t="shared" si="21"/>
        <v>0</v>
      </c>
      <c r="L245" s="412">
        <v>0</v>
      </c>
    </row>
    <row r="246" spans="1:12" x14ac:dyDescent="0.2">
      <c r="A246" s="1815" t="s">
        <v>817</v>
      </c>
      <c r="B246" s="291" t="s">
        <v>325</v>
      </c>
      <c r="C246" s="413"/>
      <c r="D246" s="691"/>
      <c r="E246" s="413"/>
      <c r="F246" s="413"/>
      <c r="G246" s="413"/>
      <c r="H246" s="413"/>
      <c r="I246" s="413"/>
      <c r="J246" s="413"/>
      <c r="K246" s="420">
        <f t="shared" si="21"/>
        <v>0</v>
      </c>
      <c r="L246" s="412">
        <v>0</v>
      </c>
    </row>
    <row r="247" spans="1:12" x14ac:dyDescent="0.2">
      <c r="A247" s="1815" t="s">
        <v>275</v>
      </c>
      <c r="B247" s="291" t="s">
        <v>326</v>
      </c>
      <c r="C247" s="413"/>
      <c r="D247" s="691"/>
      <c r="E247" s="413"/>
      <c r="F247" s="413"/>
      <c r="G247" s="413"/>
      <c r="H247" s="413"/>
      <c r="I247" s="413"/>
      <c r="J247" s="413"/>
      <c r="K247" s="420">
        <f t="shared" si="21"/>
        <v>0</v>
      </c>
      <c r="L247" s="412">
        <v>0</v>
      </c>
    </row>
    <row r="248" spans="1:12" ht="22.5" x14ac:dyDescent="0.2">
      <c r="A248" s="1815" t="s">
        <v>1215</v>
      </c>
      <c r="B248" s="527" t="s">
        <v>327</v>
      </c>
      <c r="C248" s="413"/>
      <c r="D248" s="691"/>
      <c r="E248" s="413"/>
      <c r="F248" s="413"/>
      <c r="G248" s="413"/>
      <c r="H248" s="413"/>
      <c r="I248" s="413"/>
      <c r="J248" s="413"/>
      <c r="K248" s="420">
        <f t="shared" si="21"/>
        <v>0</v>
      </c>
      <c r="L248" s="412">
        <v>0</v>
      </c>
    </row>
    <row r="249" spans="1:12" x14ac:dyDescent="0.2">
      <c r="A249" s="1815" t="s">
        <v>1216</v>
      </c>
      <c r="B249" s="291" t="s">
        <v>328</v>
      </c>
      <c r="C249" s="413"/>
      <c r="D249" s="691"/>
      <c r="E249" s="413"/>
      <c r="F249" s="413"/>
      <c r="G249" s="413"/>
      <c r="H249" s="413"/>
      <c r="I249" s="413"/>
      <c r="J249" s="413"/>
      <c r="K249" s="420">
        <f t="shared" si="21"/>
        <v>0</v>
      </c>
      <c r="L249" s="412">
        <v>0</v>
      </c>
    </row>
    <row r="250" spans="1:12" x14ac:dyDescent="0.2">
      <c r="A250" s="1815"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3294</v>
      </c>
      <c r="E251" s="413"/>
      <c r="F251" s="413"/>
      <c r="G251" s="413"/>
      <c r="H251" s="413"/>
      <c r="I251" s="413"/>
      <c r="J251" s="413"/>
      <c r="K251" s="415">
        <f>SUM(K239:K250)</f>
        <v>3294</v>
      </c>
      <c r="L251" s="415">
        <f>SUM(L239:L250)</f>
        <v>3294</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2362</v>
      </c>
      <c r="E253" s="413"/>
      <c r="F253" s="413"/>
      <c r="G253" s="413"/>
      <c r="H253" s="413"/>
      <c r="I253" s="413"/>
      <c r="J253" s="413"/>
      <c r="K253" s="420">
        <f>D253</f>
        <v>2362</v>
      </c>
      <c r="L253" s="418">
        <v>2363</v>
      </c>
    </row>
    <row r="254" spans="1:12" ht="23.25" customHeight="1" x14ac:dyDescent="0.2">
      <c r="A254" s="1820" t="s">
        <v>1217</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2362</v>
      </c>
      <c r="E255" s="413"/>
      <c r="F255" s="413"/>
      <c r="G255" s="413"/>
      <c r="H255" s="413"/>
      <c r="I255" s="413"/>
      <c r="J255" s="413"/>
      <c r="K255" s="415">
        <f>SUM(K253:K254)</f>
        <v>2362</v>
      </c>
      <c r="L255" s="415">
        <f>SUM(L253:L254)</f>
        <v>2363</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v>0</v>
      </c>
    </row>
    <row r="258" spans="1:12" x14ac:dyDescent="0.2">
      <c r="A258" s="1814" t="s">
        <v>543</v>
      </c>
      <c r="B258" s="525">
        <v>2520</v>
      </c>
      <c r="C258" s="413"/>
      <c r="D258" s="412">
        <v>2962</v>
      </c>
      <c r="E258" s="413"/>
      <c r="F258" s="413"/>
      <c r="G258" s="413"/>
      <c r="H258" s="413"/>
      <c r="I258" s="413"/>
      <c r="J258" s="413"/>
      <c r="K258" s="420">
        <f t="shared" ref="K258:K263" si="22">D258</f>
        <v>2962</v>
      </c>
      <c r="L258" s="412">
        <v>2962</v>
      </c>
    </row>
    <row r="259" spans="1:12" x14ac:dyDescent="0.2">
      <c r="A259" s="1814" t="s">
        <v>5</v>
      </c>
      <c r="B259" s="266">
        <v>2530</v>
      </c>
      <c r="C259" s="413"/>
      <c r="D259" s="412"/>
      <c r="E259" s="413"/>
      <c r="F259" s="413"/>
      <c r="G259" s="413"/>
      <c r="H259" s="413"/>
      <c r="I259" s="413"/>
      <c r="J259" s="413"/>
      <c r="K259" s="420">
        <f t="shared" si="22"/>
        <v>0</v>
      </c>
      <c r="L259" s="412">
        <v>0</v>
      </c>
    </row>
    <row r="260" spans="1:12" x14ac:dyDescent="0.2">
      <c r="A260" s="1814" t="s">
        <v>221</v>
      </c>
      <c r="B260" s="266">
        <v>2540</v>
      </c>
      <c r="C260" s="413"/>
      <c r="D260" s="412">
        <v>5165</v>
      </c>
      <c r="E260" s="413"/>
      <c r="F260" s="413"/>
      <c r="G260" s="413"/>
      <c r="H260" s="413"/>
      <c r="I260" s="413"/>
      <c r="J260" s="413"/>
      <c r="K260" s="420">
        <f t="shared" si="22"/>
        <v>5165</v>
      </c>
      <c r="L260" s="412">
        <v>5165</v>
      </c>
    </row>
    <row r="261" spans="1:12" x14ac:dyDescent="0.2">
      <c r="A261" s="1814" t="s">
        <v>1129</v>
      </c>
      <c r="B261" s="266">
        <v>2550</v>
      </c>
      <c r="C261" s="413"/>
      <c r="D261" s="412">
        <v>7168</v>
      </c>
      <c r="E261" s="413"/>
      <c r="F261" s="413"/>
      <c r="G261" s="413"/>
      <c r="H261" s="413"/>
      <c r="I261" s="413"/>
      <c r="J261" s="413"/>
      <c r="K261" s="420">
        <f t="shared" si="22"/>
        <v>7168</v>
      </c>
      <c r="L261" s="412">
        <v>7169</v>
      </c>
    </row>
    <row r="262" spans="1:12" x14ac:dyDescent="0.2">
      <c r="A262" s="1814" t="s">
        <v>107</v>
      </c>
      <c r="B262" s="266">
        <v>2560</v>
      </c>
      <c r="C262" s="413"/>
      <c r="D262" s="412">
        <v>7930</v>
      </c>
      <c r="E262" s="413"/>
      <c r="F262" s="413"/>
      <c r="G262" s="413"/>
      <c r="H262" s="413"/>
      <c r="I262" s="413"/>
      <c r="J262" s="413"/>
      <c r="K262" s="420">
        <f t="shared" si="22"/>
        <v>7930</v>
      </c>
      <c r="L262" s="412">
        <v>7430</v>
      </c>
    </row>
    <row r="263" spans="1:12" x14ac:dyDescent="0.2">
      <c r="A263" s="1814"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23225</v>
      </c>
      <c r="E264" s="413"/>
      <c r="F264" s="413"/>
      <c r="G264" s="413"/>
      <c r="H264" s="413"/>
      <c r="I264" s="413"/>
      <c r="J264" s="413"/>
      <c r="K264" s="415">
        <f>SUM(K257:K263)</f>
        <v>23225</v>
      </c>
      <c r="L264" s="415">
        <f>SUM(L257:L263)</f>
        <v>22726</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v>41</v>
      </c>
      <c r="E266" s="413"/>
      <c r="F266" s="413"/>
      <c r="G266" s="413"/>
      <c r="H266" s="413"/>
      <c r="I266" s="413"/>
      <c r="J266" s="413"/>
      <c r="K266" s="420">
        <f>D266</f>
        <v>41</v>
      </c>
      <c r="L266" s="418">
        <v>41</v>
      </c>
    </row>
    <row r="267" spans="1:12" ht="20.25" customHeight="1" x14ac:dyDescent="0.2">
      <c r="A267" s="1814" t="s">
        <v>711</v>
      </c>
      <c r="B267" s="114">
        <v>2620</v>
      </c>
      <c r="C267" s="413"/>
      <c r="D267" s="412"/>
      <c r="E267" s="413"/>
      <c r="F267" s="413"/>
      <c r="G267" s="413"/>
      <c r="H267" s="413"/>
      <c r="I267" s="413"/>
      <c r="J267" s="413"/>
      <c r="K267" s="420">
        <f>D267</f>
        <v>0</v>
      </c>
      <c r="L267" s="412">
        <v>0</v>
      </c>
    </row>
    <row r="268" spans="1:12" ht="12" customHeight="1" x14ac:dyDescent="0.2">
      <c r="A268" s="1814" t="s">
        <v>1251</v>
      </c>
      <c r="B268" s="266">
        <v>2630</v>
      </c>
      <c r="C268" s="413"/>
      <c r="D268" s="412"/>
      <c r="E268" s="413"/>
      <c r="F268" s="413"/>
      <c r="G268" s="413"/>
      <c r="H268" s="413"/>
      <c r="I268" s="413"/>
      <c r="J268" s="413"/>
      <c r="K268" s="420">
        <f>D268</f>
        <v>0</v>
      </c>
      <c r="L268" s="412">
        <v>0</v>
      </c>
    </row>
    <row r="269" spans="1:12" x14ac:dyDescent="0.2">
      <c r="A269" s="1814" t="s">
        <v>472</v>
      </c>
      <c r="B269" s="266">
        <v>2640</v>
      </c>
      <c r="C269" s="413"/>
      <c r="D269" s="412"/>
      <c r="E269" s="413"/>
      <c r="F269" s="413"/>
      <c r="G269" s="413"/>
      <c r="H269" s="413"/>
      <c r="I269" s="413"/>
      <c r="J269" s="413"/>
      <c r="K269" s="420">
        <f>D269</f>
        <v>0</v>
      </c>
      <c r="L269" s="412">
        <v>0</v>
      </c>
    </row>
    <row r="270" spans="1:12" x14ac:dyDescent="0.2">
      <c r="A270" s="1814" t="s">
        <v>473</v>
      </c>
      <c r="B270" s="266">
        <v>2660</v>
      </c>
      <c r="C270" s="413"/>
      <c r="D270" s="412"/>
      <c r="E270" s="413"/>
      <c r="F270" s="413"/>
      <c r="G270" s="413"/>
      <c r="H270" s="413"/>
      <c r="I270" s="413"/>
      <c r="J270" s="413"/>
      <c r="K270" s="420">
        <f>D270</f>
        <v>0</v>
      </c>
      <c r="L270" s="412">
        <v>0</v>
      </c>
    </row>
    <row r="271" spans="1:12" ht="12.75" customHeight="1" thickBot="1" x14ac:dyDescent="0.25">
      <c r="A271" s="1838" t="s">
        <v>38</v>
      </c>
      <c r="B271" s="468" t="s">
        <v>37</v>
      </c>
      <c r="C271" s="413"/>
      <c r="D271" s="415">
        <f>SUM(D266:D270)</f>
        <v>41</v>
      </c>
      <c r="E271" s="413"/>
      <c r="F271" s="413"/>
      <c r="G271" s="413"/>
      <c r="H271" s="413"/>
      <c r="I271" s="413"/>
      <c r="J271" s="413"/>
      <c r="K271" s="415">
        <f>SUM(K266:K270)</f>
        <v>41</v>
      </c>
      <c r="L271" s="415">
        <f>SUM(L266:L270)</f>
        <v>41</v>
      </c>
    </row>
    <row r="272" spans="1:12" ht="13.5" customHeight="1" thickTop="1" x14ac:dyDescent="0.2">
      <c r="A272" s="1822" t="s">
        <v>1156</v>
      </c>
      <c r="B272" s="1081" t="s">
        <v>673</v>
      </c>
      <c r="C272" s="413"/>
      <c r="D272" s="1864"/>
      <c r="E272" s="413"/>
      <c r="F272" s="413"/>
      <c r="G272" s="413"/>
      <c r="H272" s="413"/>
      <c r="I272" s="413"/>
      <c r="J272" s="413"/>
      <c r="K272" s="430">
        <f>D272</f>
        <v>0</v>
      </c>
      <c r="L272" s="1864">
        <v>0</v>
      </c>
    </row>
    <row r="273" spans="1:12" ht="12.75" customHeight="1" thickBot="1" x14ac:dyDescent="0.25">
      <c r="A273" s="1841" t="s">
        <v>972</v>
      </c>
      <c r="B273" s="879">
        <v>2000</v>
      </c>
      <c r="C273" s="413"/>
      <c r="D273" s="425">
        <f>SUM(D232,D237,D251,D255,D264,D271,D272)</f>
        <v>30285</v>
      </c>
      <c r="E273" s="413"/>
      <c r="F273" s="413"/>
      <c r="G273" s="413"/>
      <c r="H273" s="413"/>
      <c r="I273" s="413"/>
      <c r="J273" s="413"/>
      <c r="K273" s="425">
        <f>SUM(K232,K237,K251,K255,K264,K271,K272)</f>
        <v>30285</v>
      </c>
      <c r="L273" s="425">
        <f>SUM(L232,L237,L251,L255,L264,L271,L272)</f>
        <v>29787</v>
      </c>
    </row>
    <row r="274" spans="1:12" ht="18" customHeight="1" thickTop="1" thickBot="1" x14ac:dyDescent="0.25">
      <c r="A274" s="1842" t="s">
        <v>1043</v>
      </c>
      <c r="B274" s="263">
        <v>3000</v>
      </c>
      <c r="C274" s="413"/>
      <c r="D274" s="424">
        <v>226</v>
      </c>
      <c r="E274" s="413"/>
      <c r="F274" s="413"/>
      <c r="G274" s="413"/>
      <c r="H274" s="413"/>
      <c r="I274" s="413"/>
      <c r="J274" s="413"/>
      <c r="K274" s="428">
        <f>D274</f>
        <v>226</v>
      </c>
      <c r="L274" s="424">
        <v>225</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v>0</v>
      </c>
    </row>
    <row r="277" spans="1:12" x14ac:dyDescent="0.2">
      <c r="A277" s="1814" t="s">
        <v>812</v>
      </c>
      <c r="B277" s="266">
        <v>4140</v>
      </c>
      <c r="C277" s="413"/>
      <c r="D277" s="412"/>
      <c r="E277" s="413"/>
      <c r="F277" s="413"/>
      <c r="G277" s="413"/>
      <c r="H277" s="413"/>
      <c r="I277" s="413"/>
      <c r="J277" s="413"/>
      <c r="K277" s="414">
        <f>D277</f>
        <v>0</v>
      </c>
      <c r="L277" s="412">
        <v>0</v>
      </c>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v>0</v>
      </c>
    </row>
    <row r="282" spans="1:12" x14ac:dyDescent="0.2">
      <c r="A282" s="1814" t="s">
        <v>92</v>
      </c>
      <c r="B282" s="266">
        <v>5120</v>
      </c>
      <c r="C282" s="413"/>
      <c r="D282" s="413"/>
      <c r="E282" s="413"/>
      <c r="F282" s="413"/>
      <c r="G282" s="413"/>
      <c r="H282" s="412"/>
      <c r="I282" s="413"/>
      <c r="J282" s="413"/>
      <c r="K282" s="414">
        <f>H282</f>
        <v>0</v>
      </c>
      <c r="L282" s="412">
        <v>0</v>
      </c>
    </row>
    <row r="283" spans="1:12" ht="12.75" customHeight="1" x14ac:dyDescent="0.2">
      <c r="A283" s="1814" t="s">
        <v>1391</v>
      </c>
      <c r="B283" s="114" t="s">
        <v>721</v>
      </c>
      <c r="C283" s="413"/>
      <c r="D283" s="413"/>
      <c r="E283" s="413"/>
      <c r="F283" s="413"/>
      <c r="G283" s="413"/>
      <c r="H283" s="412"/>
      <c r="I283" s="413"/>
      <c r="J283" s="413"/>
      <c r="K283" s="414">
        <f>H283</f>
        <v>0</v>
      </c>
      <c r="L283" s="412">
        <v>0</v>
      </c>
    </row>
    <row r="284" spans="1:12" x14ac:dyDescent="0.2">
      <c r="A284" s="1814" t="s">
        <v>93</v>
      </c>
      <c r="B284" s="266" t="s">
        <v>692</v>
      </c>
      <c r="C284" s="413"/>
      <c r="D284" s="413"/>
      <c r="E284" s="413"/>
      <c r="F284" s="413"/>
      <c r="G284" s="413"/>
      <c r="H284" s="412"/>
      <c r="I284" s="413"/>
      <c r="J284" s="413"/>
      <c r="K284" s="414">
        <f>H284</f>
        <v>0</v>
      </c>
      <c r="L284" s="412">
        <v>0</v>
      </c>
    </row>
    <row r="285" spans="1:12" x14ac:dyDescent="0.2">
      <c r="A285" s="1814"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v>0</v>
      </c>
    </row>
    <row r="288" spans="1:12" ht="12.75" customHeight="1" thickTop="1" thickBot="1" x14ac:dyDescent="0.25">
      <c r="A288" s="2243" t="s">
        <v>595</v>
      </c>
      <c r="B288" s="2245"/>
      <c r="C288" s="413"/>
      <c r="D288" s="415">
        <f>SUM(D223,D273,D274,D278)</f>
        <v>48709</v>
      </c>
      <c r="E288" s="413"/>
      <c r="F288" s="413"/>
      <c r="G288" s="413"/>
      <c r="H288" s="415">
        <f>H286</f>
        <v>0</v>
      </c>
      <c r="I288" s="413"/>
      <c r="J288" s="413"/>
      <c r="K288" s="415">
        <f>SUM(K223,K273,K274,K278,K286,K287)</f>
        <v>48709</v>
      </c>
      <c r="L288" s="415">
        <f>SUM(L223,L273,L274,L278,L286,L287)</f>
        <v>48211</v>
      </c>
    </row>
    <row r="289" spans="1:14" ht="23.25" thickTop="1" x14ac:dyDescent="0.2">
      <c r="A289" s="901" t="s">
        <v>1177</v>
      </c>
      <c r="B289" s="902"/>
      <c r="C289" s="413"/>
      <c r="D289" s="416"/>
      <c r="E289" s="413"/>
      <c r="F289" s="413"/>
      <c r="G289" s="413"/>
      <c r="H289" s="441"/>
      <c r="I289" s="413"/>
      <c r="J289" s="413"/>
      <c r="K289" s="440">
        <f>'Revenues 9-14'!G275-'Expenditures 15-22'!K288</f>
        <v>36312</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v>0</v>
      </c>
    </row>
    <row r="295" spans="1:14" ht="13.5" customHeight="1" x14ac:dyDescent="0.2">
      <c r="A295" s="1845" t="s">
        <v>1156</v>
      </c>
      <c r="B295" s="266"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v>0</v>
      </c>
    </row>
    <row r="300" spans="1:14" x14ac:dyDescent="0.2">
      <c r="A300" s="1814" t="s">
        <v>349</v>
      </c>
      <c r="B300" s="266">
        <v>4120</v>
      </c>
      <c r="C300" s="413"/>
      <c r="D300" s="413"/>
      <c r="E300" s="436"/>
      <c r="F300" s="413"/>
      <c r="G300" s="413"/>
      <c r="H300" s="436"/>
      <c r="I300" s="507"/>
      <c r="J300" s="413"/>
      <c r="K300" s="1061">
        <f>SUM(E300,H300)</f>
        <v>0</v>
      </c>
      <c r="L300" s="412">
        <v>0</v>
      </c>
    </row>
    <row r="301" spans="1:14" x14ac:dyDescent="0.2">
      <c r="A301" s="1814" t="s">
        <v>812</v>
      </c>
      <c r="B301" s="266">
        <v>4140</v>
      </c>
      <c r="C301" s="413"/>
      <c r="D301" s="413"/>
      <c r="E301" s="436"/>
      <c r="F301" s="413"/>
      <c r="G301" s="413"/>
      <c r="H301" s="436"/>
      <c r="I301" s="507"/>
      <c r="J301" s="413"/>
      <c r="K301" s="1061">
        <f>SUM(E301,H301)</f>
        <v>0</v>
      </c>
      <c r="L301" s="412">
        <v>0</v>
      </c>
    </row>
    <row r="302" spans="1:14" ht="12.75" customHeight="1" x14ac:dyDescent="0.2">
      <c r="A302" s="1820"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v>0</v>
      </c>
    </row>
    <row r="305" spans="1:14" ht="12.75" customHeight="1" thickTop="1" thickBot="1" x14ac:dyDescent="0.25">
      <c r="A305" s="2241" t="s">
        <v>317</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1177</v>
      </c>
      <c r="B306" s="2238"/>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1957</v>
      </c>
      <c r="F313" s="436"/>
      <c r="G313" s="436"/>
      <c r="H313" s="436"/>
      <c r="I313" s="436"/>
      <c r="J313" s="436"/>
      <c r="K313" s="1061">
        <f t="shared" ref="K313:K320" si="24">SUM(C313:J313)</f>
        <v>1957</v>
      </c>
      <c r="L313" s="436">
        <v>1957</v>
      </c>
      <c r="M313" s="909"/>
      <c r="N313" s="909"/>
    </row>
    <row r="314" spans="1:14" s="19" customFormat="1" x14ac:dyDescent="0.2">
      <c r="A314" s="891" t="s">
        <v>342</v>
      </c>
      <c r="B314" s="529" t="s">
        <v>323</v>
      </c>
      <c r="C314" s="436"/>
      <c r="D314" s="436"/>
      <c r="E314" s="436">
        <v>46</v>
      </c>
      <c r="F314" s="436"/>
      <c r="G314" s="436"/>
      <c r="H314" s="436"/>
      <c r="I314" s="436"/>
      <c r="J314" s="436"/>
      <c r="K314" s="1061">
        <f t="shared" si="24"/>
        <v>46</v>
      </c>
      <c r="L314" s="436">
        <v>46</v>
      </c>
      <c r="M314" s="909"/>
      <c r="N314" s="909"/>
    </row>
    <row r="315" spans="1:14" s="19" customFormat="1" x14ac:dyDescent="0.2">
      <c r="A315" s="891" t="s">
        <v>274</v>
      </c>
      <c r="B315" s="529" t="s">
        <v>324</v>
      </c>
      <c r="C315" s="436"/>
      <c r="D315" s="436"/>
      <c r="E315" s="436">
        <v>25000</v>
      </c>
      <c r="F315" s="436"/>
      <c r="G315" s="436"/>
      <c r="H315" s="436"/>
      <c r="I315" s="436"/>
      <c r="J315" s="436"/>
      <c r="K315" s="1061">
        <f t="shared" si="24"/>
        <v>25000</v>
      </c>
      <c r="L315" s="436">
        <v>25000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3274</v>
      </c>
      <c r="F320" s="436"/>
      <c r="G320" s="436"/>
      <c r="H320" s="436"/>
      <c r="I320" s="436"/>
      <c r="J320" s="436"/>
      <c r="K320" s="1061">
        <f t="shared" si="24"/>
        <v>3274</v>
      </c>
      <c r="L320" s="436">
        <v>3274</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30277</v>
      </c>
      <c r="F323" s="1062">
        <f t="shared" si="25"/>
        <v>0</v>
      </c>
      <c r="G323" s="1062">
        <f t="shared" si="25"/>
        <v>0</v>
      </c>
      <c r="H323" s="1062">
        <f t="shared" si="25"/>
        <v>0</v>
      </c>
      <c r="I323" s="1062">
        <f t="shared" si="25"/>
        <v>0</v>
      </c>
      <c r="J323" s="1062">
        <f t="shared" si="25"/>
        <v>0</v>
      </c>
      <c r="K323" s="1062">
        <f>SUM(K312:K322)</f>
        <v>30277</v>
      </c>
      <c r="L323" s="1062">
        <f>SUM(L312:L322)</f>
        <v>30277</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v>0</v>
      </c>
    </row>
    <row r="327" spans="1:14" ht="12.75" customHeight="1" x14ac:dyDescent="0.2">
      <c r="A327" s="1846" t="s">
        <v>1391</v>
      </c>
      <c r="B327" s="528" t="s">
        <v>721</v>
      </c>
      <c r="C327" s="437"/>
      <c r="D327" s="437"/>
      <c r="E327" s="437"/>
      <c r="F327" s="437"/>
      <c r="G327" s="437"/>
      <c r="H327" s="435"/>
      <c r="I327" s="437"/>
      <c r="J327" s="437"/>
      <c r="K327" s="1061">
        <f>H327</f>
        <v>0</v>
      </c>
      <c r="L327" s="435">
        <v>0</v>
      </c>
    </row>
    <row r="328" spans="1:14" x14ac:dyDescent="0.2">
      <c r="A328" s="1814" t="s">
        <v>1074</v>
      </c>
      <c r="B328" s="114">
        <v>5150</v>
      </c>
      <c r="C328" s="437"/>
      <c r="D328" s="437"/>
      <c r="E328" s="437"/>
      <c r="F328" s="437"/>
      <c r="G328" s="437"/>
      <c r="H328" s="436"/>
      <c r="I328" s="437"/>
      <c r="J328" s="437"/>
      <c r="K328" s="1061">
        <f>H328</f>
        <v>0</v>
      </c>
      <c r="L328" s="436">
        <v>0</v>
      </c>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v>0</v>
      </c>
    </row>
    <row r="331" spans="1:14" ht="12.75" customHeight="1" thickTop="1" thickBot="1" x14ac:dyDescent="0.25">
      <c r="A331" s="1865" t="s">
        <v>595</v>
      </c>
      <c r="B331" s="1869"/>
      <c r="C331" s="1062">
        <f>SUM(C323)</f>
        <v>0</v>
      </c>
      <c r="D331" s="1062">
        <f t="shared" ref="D331:J331" si="26">SUM(D323)</f>
        <v>0</v>
      </c>
      <c r="E331" s="1062">
        <f t="shared" si="26"/>
        <v>30277</v>
      </c>
      <c r="F331" s="1062">
        <f t="shared" si="26"/>
        <v>0</v>
      </c>
      <c r="G331" s="1062">
        <f t="shared" si="26"/>
        <v>0</v>
      </c>
      <c r="H331" s="1062">
        <f>SUM(H323,H329)</f>
        <v>0</v>
      </c>
      <c r="I331" s="1062">
        <f t="shared" si="26"/>
        <v>0</v>
      </c>
      <c r="J331" s="1062">
        <f t="shared" si="26"/>
        <v>0</v>
      </c>
      <c r="K331" s="1062">
        <f>SUM(K323,K329)</f>
        <v>30277</v>
      </c>
      <c r="L331" s="425">
        <f>SUM(L323,L329,L330)</f>
        <v>30277</v>
      </c>
    </row>
    <row r="332" spans="1:14" ht="12.75" customHeight="1" thickTop="1" x14ac:dyDescent="0.2">
      <c r="A332" s="2239" t="s">
        <v>1177</v>
      </c>
      <c r="B332" s="2240"/>
      <c r="C332" s="413"/>
      <c r="D332" s="413"/>
      <c r="E332" s="413"/>
      <c r="F332" s="413"/>
      <c r="G332" s="413"/>
      <c r="H332" s="413"/>
      <c r="I332" s="413"/>
      <c r="J332" s="413"/>
      <c r="K332" s="1065">
        <f>'Revenues 9-14'!J275-'Expenditures 15-22'!K331</f>
        <v>14351</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v>0</v>
      </c>
    </row>
    <row r="338" spans="1:14" x14ac:dyDescent="0.2">
      <c r="A338" s="1814" t="s">
        <v>221</v>
      </c>
      <c r="B338" s="266">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v>0</v>
      </c>
    </row>
    <row r="348" spans="1:14" ht="12.75" customHeight="1" x14ac:dyDescent="0.2">
      <c r="A348" s="1815"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10248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&amp;F&amp;RThe accompanying notes are an integral part of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3" sqref="E1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1969</v>
      </c>
      <c r="B2" s="835" t="s">
        <v>1935</v>
      </c>
      <c r="C2" s="1084" t="s">
        <v>1936</v>
      </c>
      <c r="D2" s="1084" t="s">
        <v>1937</v>
      </c>
      <c r="E2" s="1084" t="s">
        <v>1938</v>
      </c>
      <c r="F2" s="1084" t="s">
        <v>1939</v>
      </c>
    </row>
    <row r="3" spans="1:6" ht="12" customHeight="1" x14ac:dyDescent="0.2">
      <c r="A3" s="2272"/>
      <c r="B3" s="547"/>
      <c r="C3" s="833"/>
      <c r="D3" s="834" t="s">
        <v>295</v>
      </c>
      <c r="E3" s="833"/>
      <c r="F3" s="834" t="s">
        <v>296</v>
      </c>
    </row>
    <row r="4" spans="1:6" ht="13.7" customHeight="1" x14ac:dyDescent="0.2">
      <c r="A4" s="545" t="s">
        <v>1375</v>
      </c>
      <c r="B4" s="560">
        <f>'Revenues 9-14'!C5</f>
        <v>723261</v>
      </c>
      <c r="C4" s="512"/>
      <c r="D4" s="561">
        <f>B4-C4</f>
        <v>723261</v>
      </c>
      <c r="E4" s="512">
        <v>722603</v>
      </c>
      <c r="F4" s="561">
        <f>E4-C4</f>
        <v>722603</v>
      </c>
    </row>
    <row r="5" spans="1:6" ht="13.7" customHeight="1" x14ac:dyDescent="0.2">
      <c r="A5" s="545" t="s">
        <v>1038</v>
      </c>
      <c r="B5" s="560">
        <f>'Revenues 9-14'!D5</f>
        <v>148623</v>
      </c>
      <c r="C5" s="512"/>
      <c r="D5" s="561">
        <f t="shared" ref="D5:D18" si="0">B5-C5</f>
        <v>148623</v>
      </c>
      <c r="E5" s="512">
        <v>148480</v>
      </c>
      <c r="F5" s="561">
        <f>E5-C5</f>
        <v>148480</v>
      </c>
    </row>
    <row r="6" spans="1:6" ht="13.7" customHeight="1" x14ac:dyDescent="0.2">
      <c r="A6" s="545" t="s">
        <v>480</v>
      </c>
      <c r="B6" s="560">
        <f>'Revenues 9-14'!E5</f>
        <v>0</v>
      </c>
      <c r="C6" s="512"/>
      <c r="D6" s="561">
        <f t="shared" si="0"/>
        <v>0</v>
      </c>
      <c r="E6" s="512">
        <v>0</v>
      </c>
      <c r="F6" s="561">
        <f t="shared" ref="F6:F18" si="1">E6-C6</f>
        <v>0</v>
      </c>
    </row>
    <row r="7" spans="1:6" ht="13.7" customHeight="1" x14ac:dyDescent="0.2">
      <c r="A7" s="545" t="s">
        <v>162</v>
      </c>
      <c r="B7" s="560">
        <f>'Revenues 9-14'!F5</f>
        <v>47556</v>
      </c>
      <c r="C7" s="512"/>
      <c r="D7" s="561">
        <f t="shared" si="0"/>
        <v>47556</v>
      </c>
      <c r="E7" s="512">
        <v>47514</v>
      </c>
      <c r="F7" s="561">
        <f t="shared" si="1"/>
        <v>47514</v>
      </c>
    </row>
    <row r="8" spans="1:6" ht="13.7" customHeight="1" x14ac:dyDescent="0.2">
      <c r="A8" s="545" t="s">
        <v>1405</v>
      </c>
      <c r="B8" s="560">
        <f>'Revenues 9-14'!G5</f>
        <v>41920</v>
      </c>
      <c r="C8" s="512"/>
      <c r="D8" s="561">
        <f t="shared" si="0"/>
        <v>41920</v>
      </c>
      <c r="E8" s="512">
        <v>42960</v>
      </c>
      <c r="F8" s="561">
        <f t="shared" si="1"/>
        <v>42960</v>
      </c>
    </row>
    <row r="9" spans="1:6" ht="13.7" customHeight="1" x14ac:dyDescent="0.2">
      <c r="A9" s="545" t="s">
        <v>477</v>
      </c>
      <c r="B9" s="560">
        <f>'Revenues 9-14'!H5</f>
        <v>0</v>
      </c>
      <c r="C9" s="512"/>
      <c r="D9" s="561">
        <f t="shared" si="0"/>
        <v>0</v>
      </c>
      <c r="E9" s="512">
        <v>0</v>
      </c>
      <c r="F9" s="561">
        <f t="shared" si="1"/>
        <v>0</v>
      </c>
    </row>
    <row r="10" spans="1:6" ht="13.7" customHeight="1" x14ac:dyDescent="0.2">
      <c r="A10" s="545" t="s">
        <v>476</v>
      </c>
      <c r="B10" s="560">
        <f>'Revenues 9-14'!I5</f>
        <v>9918</v>
      </c>
      <c r="C10" s="512"/>
      <c r="D10" s="561">
        <f t="shared" si="0"/>
        <v>9918</v>
      </c>
      <c r="E10" s="512">
        <v>9899</v>
      </c>
      <c r="F10" s="561">
        <f t="shared" si="1"/>
        <v>9899</v>
      </c>
    </row>
    <row r="11" spans="1:6" x14ac:dyDescent="0.2">
      <c r="A11" s="545" t="s">
        <v>478</v>
      </c>
      <c r="B11" s="560">
        <f>'Revenues 9-14'!J5</f>
        <v>19856</v>
      </c>
      <c r="C11" s="512"/>
      <c r="D11" s="561">
        <f t="shared" si="0"/>
        <v>19856</v>
      </c>
      <c r="E11" s="512">
        <v>20352</v>
      </c>
      <c r="F11" s="561">
        <f t="shared" si="1"/>
        <v>20352</v>
      </c>
    </row>
    <row r="12" spans="1:6" ht="13.7" customHeight="1" x14ac:dyDescent="0.2">
      <c r="A12" s="545" t="s">
        <v>164</v>
      </c>
      <c r="B12" s="560">
        <f>'Revenues 9-14'!K5</f>
        <v>9917</v>
      </c>
      <c r="C12" s="512"/>
      <c r="D12" s="561">
        <f t="shared" si="0"/>
        <v>9917</v>
      </c>
      <c r="E12" s="512">
        <v>9899</v>
      </c>
      <c r="F12" s="561">
        <f t="shared" si="1"/>
        <v>9899</v>
      </c>
    </row>
    <row r="13" spans="1:6" ht="13.7" customHeight="1" x14ac:dyDescent="0.2">
      <c r="A13" s="545" t="s">
        <v>1112</v>
      </c>
      <c r="B13" s="560">
        <f>SUM('Revenues 9-14'!C6:D6)</f>
        <v>0</v>
      </c>
      <c r="C13" s="512"/>
      <c r="D13" s="561">
        <f t="shared" si="0"/>
        <v>0</v>
      </c>
      <c r="E13" s="512">
        <v>0</v>
      </c>
      <c r="F13" s="561">
        <f t="shared" si="1"/>
        <v>0</v>
      </c>
    </row>
    <row r="14" spans="1:6" ht="13.7" customHeight="1" x14ac:dyDescent="0.2">
      <c r="A14" s="545" t="s">
        <v>479</v>
      </c>
      <c r="B14" s="560">
        <f>SUM('Revenues 9-14'!C7:D7,'Revenues 9-14'!F7:H7)</f>
        <v>7926</v>
      </c>
      <c r="C14" s="512"/>
      <c r="D14" s="561">
        <f t="shared" si="0"/>
        <v>7926</v>
      </c>
      <c r="E14" s="512">
        <v>7919</v>
      </c>
      <c r="F14" s="561">
        <f t="shared" si="1"/>
        <v>7919</v>
      </c>
    </row>
    <row r="15" spans="1:6" ht="13.7" customHeight="1" x14ac:dyDescent="0.2">
      <c r="A15" s="545" t="s">
        <v>1379</v>
      </c>
      <c r="B15" s="560">
        <f>'Revenues 9-14'!E9</f>
        <v>0</v>
      </c>
      <c r="C15" s="512"/>
      <c r="D15" s="561">
        <f t="shared" si="0"/>
        <v>0</v>
      </c>
      <c r="E15" s="512">
        <v>0</v>
      </c>
      <c r="F15" s="561">
        <f t="shared" si="1"/>
        <v>0</v>
      </c>
    </row>
    <row r="16" spans="1:6" ht="13.7" customHeight="1" x14ac:dyDescent="0.2">
      <c r="A16" s="545" t="s">
        <v>1380</v>
      </c>
      <c r="B16" s="560">
        <f>'Revenues 9-14'!G8</f>
        <v>41920</v>
      </c>
      <c r="C16" s="512"/>
      <c r="D16" s="561">
        <f t="shared" si="0"/>
        <v>41920</v>
      </c>
      <c r="E16" s="512">
        <v>42960</v>
      </c>
      <c r="F16" s="561">
        <f t="shared" si="1"/>
        <v>42960</v>
      </c>
    </row>
    <row r="17" spans="1:6" ht="13.7" customHeight="1" x14ac:dyDescent="0.2">
      <c r="A17" s="545" t="s">
        <v>1381</v>
      </c>
      <c r="B17" s="560">
        <f>'Revenues 9-14'!C10</f>
        <v>0</v>
      </c>
      <c r="C17" s="512"/>
      <c r="D17" s="561">
        <f t="shared" si="0"/>
        <v>0</v>
      </c>
      <c r="E17" s="512">
        <v>0</v>
      </c>
      <c r="F17" s="561">
        <f t="shared" si="1"/>
        <v>0</v>
      </c>
    </row>
    <row r="18" spans="1:6" ht="13.7" customHeight="1" x14ac:dyDescent="0.2">
      <c r="A18" s="545" t="s">
        <v>881</v>
      </c>
      <c r="B18" s="560">
        <f>SUM('Revenues 9-14'!C11:K11)</f>
        <v>0</v>
      </c>
      <c r="C18" s="512"/>
      <c r="D18" s="561">
        <f t="shared" si="0"/>
        <v>0</v>
      </c>
      <c r="E18" s="512">
        <v>0</v>
      </c>
      <c r="F18" s="561">
        <f t="shared" si="1"/>
        <v>0</v>
      </c>
    </row>
    <row r="19" spans="1:6" ht="13.7" customHeight="1" thickBot="1" x14ac:dyDescent="0.25">
      <c r="A19" s="546" t="s">
        <v>1382</v>
      </c>
      <c r="B19" s="562">
        <f>SUM(B4:B18)</f>
        <v>1050897</v>
      </c>
      <c r="C19" s="562">
        <f>SUM(C4:C18)</f>
        <v>0</v>
      </c>
      <c r="D19" s="562">
        <f>SUM(D4:D18)</f>
        <v>1050897</v>
      </c>
      <c r="E19" s="562">
        <f>SUM(E4:E18)</f>
        <v>1052586</v>
      </c>
      <c r="F19" s="562">
        <f>SUM(F4:F18)</f>
        <v>1052586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1971</v>
      </c>
      <c r="B2" s="2287"/>
      <c r="C2" s="1626" t="s">
        <v>1940</v>
      </c>
      <c r="D2" s="1626" t="s">
        <v>1941</v>
      </c>
      <c r="E2" s="1626" t="s">
        <v>1942</v>
      </c>
      <c r="F2" s="1626" t="s">
        <v>1943</v>
      </c>
    </row>
    <row r="3" spans="1:7" ht="23.25" customHeight="1" x14ac:dyDescent="0.2">
      <c r="A3" s="2292" t="s">
        <v>1328</v>
      </c>
      <c r="B3" s="2293"/>
      <c r="C3" s="2279"/>
      <c r="D3" s="2280"/>
      <c r="E3" s="2280"/>
      <c r="F3" s="2281"/>
    </row>
    <row r="4" spans="1:7" ht="12.75" customHeight="1" thickBot="1" x14ac:dyDescent="0.25">
      <c r="A4" s="2275" t="s">
        <v>734</v>
      </c>
      <c r="B4" s="2288"/>
      <c r="C4" s="927"/>
      <c r="D4" s="927"/>
      <c r="E4" s="927"/>
      <c r="F4" s="1601">
        <f>SUM(C4+D4)-E4</f>
        <v>0</v>
      </c>
    </row>
    <row r="5" spans="1:7" ht="13.5" thickTop="1" x14ac:dyDescent="0.2">
      <c r="A5" s="2289" t="s">
        <v>1324</v>
      </c>
      <c r="B5" s="2274"/>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0" t="s">
        <v>735</v>
      </c>
      <c r="B15" s="2291"/>
      <c r="C15" s="1601">
        <f>SUM(C6:C14)</f>
        <v>0</v>
      </c>
      <c r="D15" s="1601">
        <f>SUM(D6:D14)</f>
        <v>0</v>
      </c>
      <c r="E15" s="1601">
        <f>SUM(E6:E14)</f>
        <v>0</v>
      </c>
      <c r="F15" s="1601">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2"/>
      <c r="D17" s="512"/>
      <c r="E17" s="1602"/>
      <c r="F17" s="1601">
        <f>SUM(C17+D17)-E17</f>
        <v>0</v>
      </c>
    </row>
    <row r="18" spans="1:11" ht="12.75" customHeight="1" thickTop="1" thickBot="1" x14ac:dyDescent="0.25">
      <c r="A18" s="2300" t="s">
        <v>7</v>
      </c>
      <c r="B18" s="2301"/>
      <c r="C18" s="1602"/>
      <c r="D18" s="512"/>
      <c r="E18" s="1602"/>
      <c r="F18" s="1601">
        <f>SUM(C18+D18)-E18</f>
        <v>0</v>
      </c>
    </row>
    <row r="19" spans="1:11" ht="12.75" customHeight="1" thickTop="1" thickBot="1" x14ac:dyDescent="0.25">
      <c r="A19" s="2300" t="s">
        <v>454</v>
      </c>
      <c r="B19" s="2301"/>
      <c r="C19" s="1602"/>
      <c r="D19" s="512"/>
      <c r="E19" s="1602"/>
      <c r="F19" s="1601">
        <f>SUM(C19+D19)-E19</f>
        <v>0</v>
      </c>
    </row>
    <row r="20" spans="1:11" ht="12.75" customHeight="1" thickTop="1" thickBot="1" x14ac:dyDescent="0.25">
      <c r="A20" s="2302" t="s">
        <v>527</v>
      </c>
      <c r="B20" s="2303"/>
      <c r="C20" s="1602"/>
      <c r="D20" s="512"/>
      <c r="E20" s="1602"/>
      <c r="F20" s="1601">
        <f>SUM(C20+D20)-E20</f>
        <v>0</v>
      </c>
    </row>
    <row r="21" spans="1:11" ht="14.25" thickTop="1" thickBot="1" x14ac:dyDescent="0.25">
      <c r="A21" s="2275" t="s">
        <v>736</v>
      </c>
      <c r="B21" s="2291"/>
      <c r="C21" s="1601">
        <f>SUM(C17:C20)</f>
        <v>0</v>
      </c>
      <c r="D21" s="1601">
        <f>SUM(D17:D20)</f>
        <v>0</v>
      </c>
      <c r="E21" s="1601">
        <f>SUM(E17:E20)</f>
        <v>0</v>
      </c>
      <c r="F21" s="1601">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c r="D23" s="927"/>
      <c r="E23" s="927"/>
      <c r="F23" s="1601">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c r="D25" s="927"/>
      <c r="E25" s="927"/>
      <c r="F25" s="1601">
        <f>SUM(C25+D25)-E25</f>
        <v>0</v>
      </c>
      <c r="G25" s="685"/>
    </row>
    <row r="26" spans="1:11" ht="13.5" thickTop="1" x14ac:dyDescent="0.2">
      <c r="A26" s="2273" t="s">
        <v>762</v>
      </c>
      <c r="B26" s="2274"/>
      <c r="C26" s="1603"/>
      <c r="D26" s="1603"/>
      <c r="E26" s="1603"/>
      <c r="F26" s="1604"/>
    </row>
    <row r="27" spans="1:11" ht="13.5" thickBot="1" x14ac:dyDescent="0.25">
      <c r="A27" s="2275" t="s">
        <v>1260</v>
      </c>
      <c r="B27" s="2276"/>
      <c r="C27" s="512"/>
      <c r="D27" s="512"/>
      <c r="E27" s="512"/>
      <c r="F27" s="1601">
        <f>SUM(C27+D27)-E27</f>
        <v>0</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7"/>
      <c r="E31" s="1102"/>
      <c r="F31" s="1102"/>
      <c r="G31" s="1102"/>
      <c r="H31" s="1102"/>
      <c r="I31" s="1103">
        <f>((E31+F31)-H31)+G31</f>
        <v>0</v>
      </c>
      <c r="J31" s="1102"/>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0</v>
      </c>
      <c r="D49" s="1606"/>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c r="G52" s="2297"/>
      <c r="H52" s="118"/>
      <c r="I52" s="118"/>
      <c r="J52" s="121"/>
    </row>
    <row r="53" spans="1:11" ht="11.25" customHeight="1" x14ac:dyDescent="0.2">
      <c r="A53" s="753" t="s">
        <v>1086</v>
      </c>
      <c r="B53" s="125" t="s">
        <v>1127</v>
      </c>
      <c r="C53" s="121"/>
      <c r="D53" s="117"/>
      <c r="E53" s="124" t="s">
        <v>587</v>
      </c>
      <c r="F53" s="2298"/>
      <c r="G53" s="2299"/>
      <c r="H53" s="118"/>
      <c r="I53" s="118"/>
      <c r="J53" s="121"/>
    </row>
    <row r="54" spans="1:11" ht="11.25" customHeight="1" x14ac:dyDescent="0.2">
      <c r="A54" s="754"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1972</v>
      </c>
      <c r="B2" s="2312"/>
      <c r="C2" s="2312"/>
      <c r="D2" s="2312"/>
      <c r="E2" s="2313"/>
      <c r="F2" s="1886" t="s">
        <v>1077</v>
      </c>
      <c r="G2" s="1887" t="s">
        <v>101</v>
      </c>
      <c r="H2" s="1887" t="s">
        <v>479</v>
      </c>
      <c r="I2" s="1887" t="s">
        <v>1379</v>
      </c>
      <c r="J2" s="1887" t="s">
        <v>1022</v>
      </c>
      <c r="K2" s="1887" t="s">
        <v>145</v>
      </c>
    </row>
    <row r="3" spans="1:11" x14ac:dyDescent="0.2">
      <c r="A3" s="2314" t="s">
        <v>1946</v>
      </c>
      <c r="B3" s="2315"/>
      <c r="C3" s="2315"/>
      <c r="D3" s="2315"/>
      <c r="E3" s="2316"/>
      <c r="F3" s="255"/>
      <c r="G3" s="563"/>
      <c r="H3" s="563"/>
      <c r="I3" s="563"/>
      <c r="J3" s="1216"/>
      <c r="K3" s="1216"/>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v>7926</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3196</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row>
    <row r="10" spans="1:11" ht="12" customHeight="1" x14ac:dyDescent="0.2">
      <c r="A10" s="2331" t="s">
        <v>1908</v>
      </c>
      <c r="B10" s="2308"/>
      <c r="C10" s="2308"/>
      <c r="D10" s="2308"/>
      <c r="E10" s="2332"/>
      <c r="F10" s="1282" t="s">
        <v>1030</v>
      </c>
      <c r="G10" s="568"/>
      <c r="H10" s="1283"/>
      <c r="I10" s="563"/>
      <c r="J10" s="1216"/>
      <c r="K10" s="1216"/>
    </row>
    <row r="11" spans="1:11" x14ac:dyDescent="0.2">
      <c r="A11" s="2328" t="s">
        <v>167</v>
      </c>
      <c r="B11" s="2329"/>
      <c r="C11" s="2329"/>
      <c r="D11" s="2329"/>
      <c r="E11" s="233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7926</v>
      </c>
      <c r="I12" s="564">
        <f>SUM(I5:I11)</f>
        <v>0</v>
      </c>
      <c r="J12" s="564">
        <f>SUM(J5:J11)</f>
        <v>0</v>
      </c>
      <c r="K12" s="564">
        <f>SUM(K5:K11)</f>
        <v>3196</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7" t="s">
        <v>1020</v>
      </c>
      <c r="G14" s="568"/>
      <c r="H14" s="563">
        <v>7926</v>
      </c>
      <c r="I14" s="569"/>
      <c r="J14" s="1184"/>
      <c r="K14" s="1216">
        <v>3196</v>
      </c>
    </row>
    <row r="15" spans="1:11" x14ac:dyDescent="0.2">
      <c r="A15" s="2329" t="s">
        <v>5</v>
      </c>
      <c r="B15" s="2329"/>
      <c r="C15" s="2329"/>
      <c r="D15" s="2329"/>
      <c r="E15" s="2330"/>
      <c r="F15" s="257" t="s">
        <v>1021</v>
      </c>
      <c r="G15" s="569"/>
      <c r="H15" s="563"/>
      <c r="I15" s="563"/>
      <c r="J15" s="1216"/>
      <c r="K15" s="1216"/>
    </row>
    <row r="16" spans="1:11" ht="12.75" customHeight="1" x14ac:dyDescent="0.2">
      <c r="A16" s="2329" t="s">
        <v>339</v>
      </c>
      <c r="B16" s="2329"/>
      <c r="C16" s="2329"/>
      <c r="D16" s="2329"/>
      <c r="E16" s="2330"/>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7" t="s">
        <v>1107</v>
      </c>
      <c r="G18" s="568"/>
      <c r="H18" s="568"/>
      <c r="I18" s="568"/>
      <c r="J18" s="1216"/>
      <c r="K18" s="1202"/>
    </row>
    <row r="19" spans="1:11" ht="23.25" customHeight="1" x14ac:dyDescent="0.2">
      <c r="A19" s="2329" t="s">
        <v>490</v>
      </c>
      <c r="B19" s="2339"/>
      <c r="C19" s="2339"/>
      <c r="D19" s="2339"/>
      <c r="E19" s="2330"/>
      <c r="F19" s="257" t="s">
        <v>1108</v>
      </c>
      <c r="G19" s="568"/>
      <c r="H19" s="568"/>
      <c r="I19" s="568"/>
      <c r="J19" s="1216"/>
      <c r="K19" s="1202"/>
    </row>
    <row r="20" spans="1:11" ht="12.75" customHeight="1" x14ac:dyDescent="0.2">
      <c r="A20" s="2340" t="s">
        <v>1907</v>
      </c>
      <c r="B20" s="2341"/>
      <c r="C20" s="2341"/>
      <c r="D20" s="2341"/>
      <c r="E20" s="2342"/>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1909</v>
      </c>
      <c r="B22" s="2308"/>
      <c r="C22" s="2308"/>
      <c r="D22" s="2308"/>
      <c r="E22" s="2338"/>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7926</v>
      </c>
      <c r="I23" s="564">
        <f>SUM(I14:I16,I21,I22)</f>
        <v>0</v>
      </c>
      <c r="J23" s="564">
        <f>SUM(J14:J16,J21,J22)</f>
        <v>0</v>
      </c>
      <c r="K23" s="564">
        <f>SUM(K14:K16,K21,K22)</f>
        <v>3196</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8" t="s">
        <v>1906</v>
      </c>
      <c r="B33" s="113"/>
      <c r="C33" s="113"/>
      <c r="D33" s="113"/>
      <c r="E33" s="113"/>
      <c r="F33" s="113"/>
      <c r="G33" s="573"/>
      <c r="H33" s="2335"/>
      <c r="I33" s="2334"/>
      <c r="J33" s="2334"/>
      <c r="K33" s="233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5" sqref="I1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3"/>
      <c r="K1" s="2344"/>
      <c r="L1" s="2344"/>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v>0</v>
      </c>
      <c r="D3" s="1713"/>
      <c r="E3" s="1713"/>
      <c r="F3" s="1067">
        <f>(C3+D3)-E3</f>
        <v>0</v>
      </c>
      <c r="G3" s="637"/>
      <c r="H3" s="1713">
        <v>0</v>
      </c>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6500</v>
      </c>
      <c r="D5" s="642"/>
      <c r="E5" s="642"/>
      <c r="F5" s="1067">
        <f>(C5+D5)-E5</f>
        <v>6500</v>
      </c>
      <c r="G5" s="638"/>
      <c r="H5" s="644"/>
      <c r="I5" s="644"/>
      <c r="J5" s="644"/>
      <c r="K5" s="649"/>
      <c r="L5" s="1066">
        <f>F5-K5</f>
        <v>6500</v>
      </c>
    </row>
    <row r="6" spans="1:14" ht="14.25" thickTop="1" thickBot="1" x14ac:dyDescent="0.25">
      <c r="A6" s="651" t="s">
        <v>1331</v>
      </c>
      <c r="B6" s="285">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959406</v>
      </c>
      <c r="D8" s="643">
        <v>19950</v>
      </c>
      <c r="E8" s="643"/>
      <c r="F8" s="1067">
        <f>(C8+D8)-E8</f>
        <v>979356</v>
      </c>
      <c r="G8" s="639">
        <v>50</v>
      </c>
      <c r="H8" s="575">
        <v>689522</v>
      </c>
      <c r="I8" s="575">
        <v>19388</v>
      </c>
      <c r="J8" s="575"/>
      <c r="K8" s="1066">
        <f>(H8+I8)-J8</f>
        <v>708910</v>
      </c>
      <c r="L8" s="1066">
        <f>F8-K8</f>
        <v>270446</v>
      </c>
    </row>
    <row r="9" spans="1:14" ht="14.25" thickTop="1" thickBot="1" x14ac:dyDescent="0.25">
      <c r="A9" s="651" t="s">
        <v>1333</v>
      </c>
      <c r="B9" s="285">
        <v>232</v>
      </c>
      <c r="C9" s="575">
        <v>6293</v>
      </c>
      <c r="D9" s="575"/>
      <c r="E9" s="575"/>
      <c r="F9" s="1067">
        <f>(C9+D9)-E9</f>
        <v>6293</v>
      </c>
      <c r="G9" s="639">
        <v>20</v>
      </c>
      <c r="H9" s="575">
        <v>630</v>
      </c>
      <c r="I9" s="575">
        <v>252</v>
      </c>
      <c r="J9" s="575"/>
      <c r="K9" s="1066">
        <f>(H9+I9)-J9</f>
        <v>882</v>
      </c>
      <c r="L9" s="1066">
        <f>F9-K9</f>
        <v>5411</v>
      </c>
    </row>
    <row r="10" spans="1:14" ht="24" thickTop="1" thickBot="1" x14ac:dyDescent="0.25">
      <c r="A10" s="652" t="s">
        <v>1334</v>
      </c>
      <c r="B10" s="285">
        <v>240</v>
      </c>
      <c r="C10" s="1068">
        <v>13772</v>
      </c>
      <c r="D10" s="1068"/>
      <c r="E10" s="1068"/>
      <c r="F10" s="1069">
        <f>(C10+D10)-E10</f>
        <v>13772</v>
      </c>
      <c r="G10" s="639">
        <v>20</v>
      </c>
      <c r="H10" s="1070">
        <v>13772</v>
      </c>
      <c r="I10" s="1070"/>
      <c r="J10" s="1070"/>
      <c r="K10" s="1066">
        <f>(H10+I10)-J10</f>
        <v>13772</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600523</v>
      </c>
      <c r="D12" s="643">
        <v>4553</v>
      </c>
      <c r="E12" s="643"/>
      <c r="F12" s="1067">
        <f>(C12+D12)-E12</f>
        <v>605076</v>
      </c>
      <c r="G12" s="639">
        <v>10</v>
      </c>
      <c r="H12" s="575">
        <v>548248</v>
      </c>
      <c r="I12" s="575">
        <v>10610</v>
      </c>
      <c r="J12" s="575"/>
      <c r="K12" s="1066">
        <f>(H12+I12)-J12</f>
        <v>558858</v>
      </c>
      <c r="L12" s="1066">
        <f>F12-K12</f>
        <v>46218</v>
      </c>
    </row>
    <row r="13" spans="1:14" ht="14.25" thickTop="1" thickBot="1" x14ac:dyDescent="0.25">
      <c r="A13" s="654" t="s">
        <v>1336</v>
      </c>
      <c r="B13" s="285">
        <v>252</v>
      </c>
      <c r="C13" s="643">
        <v>122330</v>
      </c>
      <c r="D13" s="643">
        <v>7675</v>
      </c>
      <c r="E13" s="643"/>
      <c r="F13" s="1067">
        <f>(C13+D13)-E13</f>
        <v>130005</v>
      </c>
      <c r="G13" s="639">
        <v>5</v>
      </c>
      <c r="H13" s="575">
        <v>119144</v>
      </c>
      <c r="I13" s="575">
        <v>3687</v>
      </c>
      <c r="J13" s="575"/>
      <c r="K13" s="1066">
        <f>(H13+I13)-J13</f>
        <v>122831</v>
      </c>
      <c r="L13" s="1066">
        <f>F13-K13</f>
        <v>7174</v>
      </c>
    </row>
    <row r="14" spans="1:14" ht="14.25" thickTop="1" thickBot="1" x14ac:dyDescent="0.25">
      <c r="A14" s="654" t="s">
        <v>1337</v>
      </c>
      <c r="B14" s="285">
        <v>253</v>
      </c>
      <c r="C14" s="575">
        <v>35609</v>
      </c>
      <c r="D14" s="575">
        <v>4679</v>
      </c>
      <c r="E14" s="575"/>
      <c r="F14" s="1067">
        <f>(C14+D14)-E14</f>
        <v>40288</v>
      </c>
      <c r="G14" s="639">
        <v>3</v>
      </c>
      <c r="H14" s="575">
        <v>33297</v>
      </c>
      <c r="I14" s="575">
        <v>1705</v>
      </c>
      <c r="J14" s="575"/>
      <c r="K14" s="1066">
        <f>(H14+I14)-J14</f>
        <v>35002</v>
      </c>
      <c r="L14" s="1066">
        <f>F14-K14</f>
        <v>5286</v>
      </c>
    </row>
    <row r="15" spans="1:14" ht="15" customHeight="1" thickTop="1" thickBot="1" x14ac:dyDescent="0.25">
      <c r="A15" s="650" t="s">
        <v>625</v>
      </c>
      <c r="B15" s="636">
        <v>260</v>
      </c>
      <c r="C15" s="643">
        <v>0</v>
      </c>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1744433</v>
      </c>
      <c r="D16" s="645">
        <f>SUM(D3,D5:D6,D8:D10,D12:D15)</f>
        <v>36857</v>
      </c>
      <c r="E16" s="645">
        <f>SUM(E3,E5:E6,E8:E10,E12:E15)</f>
        <v>0</v>
      </c>
      <c r="F16" s="645">
        <f>SUM(F3,F5:F6,F8:F10,F12:F15)</f>
        <v>1781290</v>
      </c>
      <c r="G16" s="639"/>
      <c r="H16" s="645">
        <f>SUM(H3,H6,H8:H10,H12:H14,)</f>
        <v>1404613</v>
      </c>
      <c r="I16" s="645">
        <f>SUM(I3,I6,I8:I10,I12:I14,)</f>
        <v>35642</v>
      </c>
      <c r="J16" s="645">
        <f>SUM(J3,J6,J8:J10,J12:J14,)</f>
        <v>0</v>
      </c>
      <c r="K16" s="1067">
        <f>(H16+I16)-J16</f>
        <v>1440255</v>
      </c>
      <c r="L16" s="1067">
        <f>F16-K16</f>
        <v>341035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35642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57"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1218116</v>
      </c>
      <c r="G8" s="357"/>
    </row>
    <row r="9" spans="1:7" ht="12" customHeight="1" x14ac:dyDescent="0.2">
      <c r="A9" s="359" t="s">
        <v>539</v>
      </c>
      <c r="B9" s="944" t="s">
        <v>1872</v>
      </c>
      <c r="C9" s="358"/>
      <c r="D9" s="359" t="s">
        <v>591</v>
      </c>
      <c r="E9" s="579"/>
      <c r="F9" s="946">
        <f>'Expenditures 15-22'!K150</f>
        <v>200347</v>
      </c>
      <c r="G9" s="947"/>
    </row>
    <row r="10" spans="1:7" ht="12" customHeight="1" x14ac:dyDescent="0.2">
      <c r="A10" s="359" t="s">
        <v>589</v>
      </c>
      <c r="B10" s="944" t="s">
        <v>1873</v>
      </c>
      <c r="C10" s="358"/>
      <c r="D10" s="359" t="s">
        <v>591</v>
      </c>
      <c r="E10" s="579"/>
      <c r="F10" s="946">
        <f>'Expenditures 15-22'!K168</f>
        <v>0</v>
      </c>
      <c r="G10" s="947"/>
    </row>
    <row r="11" spans="1:7" ht="12" customHeight="1" x14ac:dyDescent="0.2">
      <c r="A11" s="359" t="s">
        <v>540</v>
      </c>
      <c r="B11" s="944" t="s">
        <v>1874</v>
      </c>
      <c r="C11" s="358"/>
      <c r="D11" s="359" t="s">
        <v>591</v>
      </c>
      <c r="E11" s="579"/>
      <c r="F11" s="946">
        <f>'Expenditures 15-22'!K204</f>
        <v>112325</v>
      </c>
      <c r="G11" s="947"/>
    </row>
    <row r="12" spans="1:7" ht="12" customHeight="1" x14ac:dyDescent="0.2">
      <c r="A12" s="359" t="s">
        <v>541</v>
      </c>
      <c r="B12" s="944" t="s">
        <v>1875</v>
      </c>
      <c r="C12" s="358"/>
      <c r="D12" s="359" t="s">
        <v>591</v>
      </c>
      <c r="E12" s="579"/>
      <c r="F12" s="946">
        <f>'Expenditures 15-22'!K288</f>
        <v>48709</v>
      </c>
      <c r="G12" s="947"/>
    </row>
    <row r="13" spans="1:7" ht="12" customHeight="1" x14ac:dyDescent="0.2">
      <c r="A13" s="359" t="s">
        <v>113</v>
      </c>
      <c r="B13" s="944" t="s">
        <v>1876</v>
      </c>
      <c r="C13" s="358"/>
      <c r="D13" s="359" t="s">
        <v>591</v>
      </c>
      <c r="E13" s="579"/>
      <c r="F13" s="946">
        <f>'Expenditures 15-22'!K331</f>
        <v>30277</v>
      </c>
      <c r="G13" s="948"/>
    </row>
    <row r="14" spans="1:7" ht="12" customHeight="1" thickBot="1" x14ac:dyDescent="0.25">
      <c r="A14" s="949"/>
      <c r="B14" s="580"/>
      <c r="C14" s="581"/>
      <c r="D14" s="1004" t="s">
        <v>591</v>
      </c>
      <c r="E14" s="592" t="s">
        <v>1134</v>
      </c>
      <c r="F14" s="950">
        <f>SUM(F8:F13)</f>
        <v>1609774</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341</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8657</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110671</v>
      </c>
      <c r="G53" s="357"/>
    </row>
    <row r="54" spans="1:7" ht="12" customHeight="1" x14ac:dyDescent="0.2">
      <c r="A54" s="359" t="s">
        <v>538</v>
      </c>
      <c r="B54" s="359" t="s">
        <v>1884</v>
      </c>
      <c r="C54" s="965" t="s">
        <v>1160</v>
      </c>
      <c r="D54" s="961" t="s">
        <v>1302</v>
      </c>
      <c r="E54" s="579"/>
      <c r="F54" s="1108">
        <f>'Expenditures 15-22'!G114</f>
        <v>12354</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24503</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226</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156752</v>
      </c>
      <c r="G75" s="357"/>
    </row>
    <row r="76" spans="1:8" s="971" customFormat="1" ht="12" customHeight="1" thickTop="1" thickBot="1" x14ac:dyDescent="0.25">
      <c r="A76" s="585"/>
      <c r="B76" s="583"/>
      <c r="C76" s="584"/>
      <c r="D76" s="970" t="s">
        <v>1858</v>
      </c>
      <c r="E76" s="595"/>
      <c r="F76" s="1114">
        <f>(F14-F75)</f>
        <v>1453022</v>
      </c>
      <c r="G76" s="359"/>
    </row>
    <row r="77" spans="1:8" s="971" customFormat="1" ht="12" customHeight="1" thickTop="1" x14ac:dyDescent="0.2">
      <c r="A77" s="586"/>
      <c r="B77" s="583"/>
      <c r="C77" s="584"/>
      <c r="D77" s="970" t="s">
        <v>1948</v>
      </c>
      <c r="E77" s="595"/>
      <c r="F77" s="1622">
        <v>120.17</v>
      </c>
      <c r="G77" s="360"/>
      <c r="H77" s="359"/>
    </row>
    <row r="78" spans="1:8" s="971" customFormat="1" ht="12" customHeight="1" thickBot="1" x14ac:dyDescent="0.25">
      <c r="A78" s="587"/>
      <c r="B78" s="583"/>
      <c r="C78" s="584"/>
      <c r="D78" s="970" t="s">
        <v>1928</v>
      </c>
      <c r="E78" s="595" t="s">
        <v>1134</v>
      </c>
      <c r="F78" s="1115">
        <f>IF(F77&gt;0,F76/F77," Complete Line 77")</f>
        <v>12091.387201464591</v>
      </c>
      <c r="G78" s="359"/>
    </row>
    <row r="79" spans="1:8" s="971" customFormat="1" ht="12" thickTop="1" x14ac:dyDescent="0.2">
      <c r="A79" s="384"/>
      <c r="B79" s="359"/>
      <c r="C79" s="358"/>
      <c r="D79" s="582"/>
      <c r="E79" s="579"/>
      <c r="F79" s="972"/>
      <c r="G79" s="359"/>
    </row>
    <row r="80" spans="1:8" s="971" customFormat="1" ht="12" thickBot="1" x14ac:dyDescent="0.25">
      <c r="A80" s="2345" t="s">
        <v>1317</v>
      </c>
      <c r="B80" s="2346"/>
      <c r="C80" s="2346"/>
      <c r="D80" s="2346"/>
      <c r="E80" s="2346"/>
      <c r="F80" s="2347"/>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84350</v>
      </c>
      <c r="G93" s="979"/>
    </row>
    <row r="94" spans="1:7" ht="12" customHeight="1" x14ac:dyDescent="0.2">
      <c r="A94" s="980" t="s">
        <v>147</v>
      </c>
      <c r="B94" s="980" t="s">
        <v>183</v>
      </c>
      <c r="C94" s="977">
        <v>1700</v>
      </c>
      <c r="D94" s="986" t="str">
        <f>'Revenues 9-14'!A82</f>
        <v>Total District/School Activity Income</v>
      </c>
      <c r="E94" s="385"/>
      <c r="F94" s="1073">
        <f>SUM('Revenues 9-14'!C82,'Revenues 9-14'!D82)</f>
        <v>23310</v>
      </c>
      <c r="G94" s="979"/>
    </row>
    <row r="95" spans="1:7" ht="12" customHeight="1" x14ac:dyDescent="0.2">
      <c r="A95" s="980" t="s">
        <v>538</v>
      </c>
      <c r="B95" s="980" t="s">
        <v>184</v>
      </c>
      <c r="C95" s="977">
        <f>'Revenues 9-14'!B84</f>
        <v>1811</v>
      </c>
      <c r="D95" s="978" t="str">
        <f>'Revenues 9-14'!A84</f>
        <v>Rentals - Regular Textbooks</v>
      </c>
      <c r="E95" s="385"/>
      <c r="F95" s="1073">
        <f>'Revenues 9-14'!C84</f>
        <v>3152</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66177</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4427</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281</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3196</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58475</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23174</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7442</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37122</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8194</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6637</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1535</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4038</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0</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7643</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339903</v>
      </c>
    </row>
    <row r="176" spans="1:7" ht="12" customHeight="1" x14ac:dyDescent="0.2">
      <c r="A176" s="588"/>
      <c r="B176" s="589"/>
      <c r="C176" s="590"/>
      <c r="D176" s="1002" t="s">
        <v>1925</v>
      </c>
      <c r="E176" s="1056"/>
      <c r="F176" s="1118">
        <f>'PCTC-OEPP 28-29'!F76-F175</f>
        <v>1113119</v>
      </c>
    </row>
    <row r="177" spans="1:7" ht="12" customHeight="1" x14ac:dyDescent="0.2">
      <c r="A177" s="588"/>
      <c r="B177" s="589"/>
      <c r="C177" s="590"/>
      <c r="D177" s="1002" t="s">
        <v>798</v>
      </c>
      <c r="E177" s="1056"/>
      <c r="F177" s="1118">
        <f>'Cap Outlay Deprec 27'!I18</f>
        <v>35642</v>
      </c>
    </row>
    <row r="178" spans="1:7" ht="12" customHeight="1" x14ac:dyDescent="0.2">
      <c r="A178" s="588"/>
      <c r="B178" s="589"/>
      <c r="C178" s="590"/>
      <c r="D178" s="1002" t="s">
        <v>1927</v>
      </c>
      <c r="E178" s="1056"/>
      <c r="F178" s="1118">
        <f>F176+F177</f>
        <v>1148761</v>
      </c>
    </row>
    <row r="179" spans="1:7" ht="12" customHeight="1" x14ac:dyDescent="0.2">
      <c r="A179" s="588"/>
      <c r="B179" s="591"/>
      <c r="C179" s="590"/>
      <c r="D179" s="1002" t="s">
        <v>1979</v>
      </c>
      <c r="E179" s="1056"/>
      <c r="F179" s="1119">
        <f>'PCTC-OEPP 28-29'!F77</f>
        <v>120.17</v>
      </c>
      <c r="G179" s="69"/>
    </row>
    <row r="180" spans="1:7" ht="12" customHeight="1" thickBot="1" x14ac:dyDescent="0.25">
      <c r="A180" s="588"/>
      <c r="B180" s="591"/>
      <c r="C180" s="590"/>
      <c r="D180" s="1002" t="s">
        <v>2070</v>
      </c>
      <c r="E180" s="1056" t="s">
        <v>2071</v>
      </c>
      <c r="F180" s="1120">
        <f>F178/F179</f>
        <v>9559.4657568444709</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46746</v>
      </c>
      <c r="F10" s="865"/>
      <c r="G10" s="1121"/>
      <c r="H10" s="216"/>
      <c r="I10" s="216"/>
    </row>
    <row r="11" spans="1:9" s="2" customFormat="1" ht="22.5" customHeight="1" x14ac:dyDescent="0.2">
      <c r="A11" s="2361" t="s">
        <v>2060</v>
      </c>
      <c r="B11" s="2362"/>
      <c r="C11" s="2362"/>
      <c r="D11" s="2301"/>
      <c r="E11" s="863">
        <v>10473</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727715</v>
      </c>
      <c r="F19" s="771"/>
      <c r="G19" s="773">
        <f>'Expenditures 15-22'!K33-SUM('Expenditures 15-22'!G33,'Expenditures 15-22'!I33)+'Expenditures 15-22'!D223</f>
        <v>727715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37575</v>
      </c>
      <c r="F21" s="771"/>
      <c r="G21" s="773">
        <f>'Expenditures 15-22'!K42-SUM('Expenditures 15-22'!G42,'Expenditures 15-22'!I42)+'Expenditures 15-22'!K120-SUM('Expenditures 15-22'!G120,'Expenditures 15-22'!I120)+'Expenditures 15-22'!K174-SUM('Expenditures 15-22'!G174,'Expenditures 15-22'!I174)+'Expenditures 15-22'!D232</f>
        <v>37575</v>
      </c>
      <c r="H21" s="286"/>
      <c r="I21" s="216"/>
    </row>
    <row r="22" spans="1:9" s="2" customFormat="1" ht="12" customHeight="1" x14ac:dyDescent="0.2">
      <c r="A22" s="770" t="s">
        <v>663</v>
      </c>
      <c r="B22" s="766"/>
      <c r="C22" s="765">
        <v>2200</v>
      </c>
      <c r="D22" s="771"/>
      <c r="E22" s="772">
        <f>'Expenditures 15-22'!K47-SUM('Expenditures 15-22'!G47,'Expenditures 15-22'!I47)+'Expenditures 15-22'!D237</f>
        <v>7274</v>
      </c>
      <c r="F22" s="771"/>
      <c r="G22" s="773">
        <f>'Expenditures 15-22'!K47-SUM('Expenditures 15-22'!G47,'Expenditures 15-22'!I47)+'Expenditures 15-22'!D237</f>
        <v>7274</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117787</v>
      </c>
      <c r="F23" s="771"/>
      <c r="G23" s="772">
        <f>'Expenditures 15-22'!K53-SUM('Expenditures 15-22'!G53,'Expenditures 15-22'!I53)+'Expenditures 15-22'!D251+'Expenditures 15-22'!K323-SUM('Expenditures 15-22'!G323,'Expenditures 15-22'!I323)</f>
        <v>117787</v>
      </c>
      <c r="H23" s="286"/>
      <c r="I23" s="216"/>
    </row>
    <row r="24" spans="1:9" s="2" customFormat="1" ht="12" customHeight="1" x14ac:dyDescent="0.2">
      <c r="A24" s="770" t="s">
        <v>665</v>
      </c>
      <c r="B24" s="766"/>
      <c r="C24" s="765">
        <v>2400</v>
      </c>
      <c r="D24" s="771"/>
      <c r="E24" s="772">
        <f>'Expenditures 15-22'!K57-SUM('Expenditures 15-22'!G57,'Expenditures 15-22'!I57)+'Expenditures 15-22'!D255</f>
        <v>83076</v>
      </c>
      <c r="F24" s="771"/>
      <c r="G24" s="773">
        <f>'Expenditures 15-22'!K57-SUM('Expenditures 15-22'!G57,'Expenditures 15-22'!I57)+'Expenditures 15-22'!D255</f>
        <v>83076</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21585</v>
      </c>
      <c r="E27" s="772">
        <f>E8</f>
        <v>0</v>
      </c>
      <c r="F27" s="772">
        <f>'Expenditures 15-22'!K60-SUM('Expenditures 15-22'!G60,'Expenditures 15-22'!I60)+'Expenditures 15-22'!D258-E8</f>
        <v>21585</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227137</v>
      </c>
      <c r="F28" s="775">
        <f>'Expenditures 15-22'!K61-SUM('Expenditures 15-22'!G61,'Expenditures 15-22'!I61)+'Expenditures 15-22'!K124-SUM('Expenditures 15-22'!G124,'Expenditures 15-22'!I124)+'Expenditures 15-22'!D260-E9</f>
        <v>227137</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119493</v>
      </c>
      <c r="F29" s="771"/>
      <c r="G29" s="773">
        <f>'Expenditures 15-22'!K62-SUM('Expenditures 15-22'!G62,'Expenditures 15-22'!I62)+'Expenditures 15-22'!K125-SUM('Expenditures 15-22'!G125,'Expenditures 15-22'!I125)+'Expenditures 15-22'!K176-SUM('Expenditures 15-22'!G176,'Expenditures 15-22'!I176)+'Expenditures 15-22'!D261</f>
        <v>119493</v>
      </c>
      <c r="H29" s="394"/>
    </row>
    <row r="30" spans="1:9" ht="12" customHeight="1" x14ac:dyDescent="0.2">
      <c r="A30" s="770" t="s">
        <v>107</v>
      </c>
      <c r="B30" s="768"/>
      <c r="C30" s="765">
        <v>2560</v>
      </c>
      <c r="D30" s="771"/>
      <c r="E30" s="772">
        <f>'Expenditures 15-22'!K63-SUM('Expenditures 15-22'!G63,'Expenditures 15-22'!I63)+'Expenditures 15-22'!D262-E10</f>
        <v>62053</v>
      </c>
      <c r="F30" s="771"/>
      <c r="G30" s="772">
        <f>'Expenditures 15-22'!K63-SUM('Expenditures 15-22'!G63,'Expenditures 15-22'!I63)+'Expenditures 15-22'!D262-E10</f>
        <v>62053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2922</v>
      </c>
      <c r="F33" s="771"/>
      <c r="G33" s="772">
        <f>'Expenditures 15-22'!K67-SUM('Expenditures 15-22'!G67,'Expenditures 15-22'!I67)+'Expenditures 15-22'!D266</f>
        <v>2922</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8883</v>
      </c>
      <c r="F39" s="771"/>
      <c r="G39" s="772">
        <f>'Expenditures 15-22'!K75-SUM('Expenditures 15-22'!G75,'Expenditures 15-22'!I75)+'Expenditures 15-22'!K130-SUM('Expenditures 15-22'!G130,'Expenditures 15-22'!I130)+'Expenditures 15-22'!K179-SUM('Expenditures 15-22'!G179,'Expenditures 15-22'!I179)+'Expenditures 15-22'!D274</f>
        <v>8883</v>
      </c>
    </row>
    <row r="40" spans="1:7" ht="12" customHeight="1" x14ac:dyDescent="0.2">
      <c r="A40" s="787" t="s">
        <v>163</v>
      </c>
      <c r="B40" s="788"/>
      <c r="C40" s="789"/>
      <c r="D40" s="775">
        <f>SUM(D19:D39)</f>
        <v>21585</v>
      </c>
      <c r="E40" s="775">
        <f>SUM(E19:E39)</f>
        <v>1393915</v>
      </c>
      <c r="F40" s="775">
        <f>SUM(F19:F39)</f>
        <v>248722</v>
      </c>
      <c r="G40" s="775">
        <f>SUM(G19:G39)</f>
        <v>1166778</v>
      </c>
    </row>
    <row r="41" spans="1:7" x14ac:dyDescent="0.2">
      <c r="A41" s="286"/>
      <c r="B41" s="216"/>
      <c r="C41" s="287"/>
      <c r="D41" s="2359" t="s">
        <v>615</v>
      </c>
      <c r="E41" s="2360"/>
      <c r="F41" s="779" t="s">
        <v>616</v>
      </c>
      <c r="G41" s="786"/>
    </row>
    <row r="42" spans="1:7" ht="12" customHeight="1" x14ac:dyDescent="0.2">
      <c r="A42" s="286"/>
      <c r="B42" s="216"/>
      <c r="C42" s="287"/>
      <c r="D42" s="780" t="s">
        <v>562</v>
      </c>
      <c r="E42" s="776">
        <f>D40</f>
        <v>21585</v>
      </c>
      <c r="F42" s="780" t="s">
        <v>564</v>
      </c>
      <c r="G42" s="776">
        <f>F40</f>
        <v>248722</v>
      </c>
    </row>
    <row r="43" spans="1:7" ht="12" customHeight="1" x14ac:dyDescent="0.2">
      <c r="A43" s="286"/>
      <c r="B43" s="216"/>
      <c r="C43" s="287"/>
      <c r="D43" s="780" t="s">
        <v>563</v>
      </c>
      <c r="E43" s="776">
        <f>E40</f>
        <v>1393915</v>
      </c>
      <c r="F43" s="780" t="s">
        <v>563</v>
      </c>
      <c r="G43" s="776">
        <f>G40</f>
        <v>1166778</v>
      </c>
    </row>
    <row r="44" spans="1:7" ht="12" customHeight="1" x14ac:dyDescent="0.2">
      <c r="A44" s="286"/>
      <c r="B44" s="216"/>
      <c r="C44" s="216"/>
      <c r="D44" s="790" t="s">
        <v>1187</v>
      </c>
      <c r="E44" s="791">
        <f>(E42/E43)</f>
        <v>1.5485162294687983E-2</v>
      </c>
      <c r="F44" s="790" t="s">
        <v>1187</v>
      </c>
      <c r="G44" s="791">
        <f>(G42/G43)</f>
        <v>0.21316994321113356</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6" t="s">
        <v>2072</v>
      </c>
      <c r="B5" s="2367"/>
      <c r="C5" s="2367"/>
      <c r="D5" s="2367"/>
      <c r="E5" s="2367"/>
    </row>
    <row r="6" spans="1:7" ht="12" customHeight="1" x14ac:dyDescent="0.25">
      <c r="A6" s="1992"/>
      <c r="B6" s="2368" t="str">
        <f>COVER!A17</f>
        <v>Brussels CUSD 42</v>
      </c>
      <c r="C6" s="2368"/>
      <c r="D6" s="2368"/>
      <c r="E6" s="1993"/>
    </row>
    <row r="7" spans="1:7" ht="11.25" customHeight="1" x14ac:dyDescent="0.25">
      <c r="A7" s="1992"/>
      <c r="B7" s="2369">
        <f>COVER!A13</f>
        <v>40007042026</v>
      </c>
      <c r="C7" s="2369"/>
      <c r="D7" s="2369"/>
      <c r="E7" s="1993"/>
    </row>
    <row r="8" spans="1:7" ht="34.5" customHeight="1" x14ac:dyDescent="0.2">
      <c r="A8" s="2015" t="s">
        <v>1711</v>
      </c>
      <c r="B8" s="1994" t="s">
        <v>1712</v>
      </c>
      <c r="C8" s="1994" t="s">
        <v>1713</v>
      </c>
      <c r="D8" s="1995" t="s">
        <v>1714</v>
      </c>
      <c r="E8" s="1994" t="s">
        <v>1715</v>
      </c>
      <c r="G8" s="2014" t="b">
        <v>1</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c r="C26" s="2004"/>
      <c r="D26" s="2007"/>
      <c r="E26" s="2006"/>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9"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314325</xdr:colOff>
                    <xdr:row>6</xdr:row>
                    <xdr:rowOff>38100</xdr:rowOff>
                  </from>
                  <to>
                    <xdr:col>0</xdr:col>
                    <xdr:colOff>752475</xdr:colOff>
                    <xdr:row>7</xdr:row>
                    <xdr:rowOff>257175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J28" sqref="J28"/>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Brussels CUSD 42</v>
      </c>
      <c r="J6" s="2389"/>
    </row>
    <row r="7" spans="1:10" x14ac:dyDescent="0.2">
      <c r="A7" s="2390" t="s">
        <v>1037</v>
      </c>
      <c r="B7" s="2391"/>
      <c r="C7" s="2391"/>
      <c r="D7" s="2391"/>
      <c r="E7" s="2392"/>
      <c r="F7" s="1661"/>
      <c r="G7" s="1650"/>
      <c r="H7" s="1660" t="s">
        <v>438</v>
      </c>
      <c r="I7" s="2393">
        <f>COVER!A13</f>
        <v>40007042026</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64505</v>
      </c>
      <c r="F12" s="1689"/>
      <c r="G12" s="1688">
        <f t="shared" ref="G12:G18" si="0">SUM(E12:F12)</f>
        <v>64505</v>
      </c>
      <c r="H12" s="1690">
        <v>70359</v>
      </c>
      <c r="I12" s="1689"/>
      <c r="J12" s="1688">
        <f t="shared" ref="J12:J18" si="1">SUM(H12:I12)</f>
        <v>70359</v>
      </c>
    </row>
    <row r="13" spans="1:10" ht="15" customHeight="1" x14ac:dyDescent="0.2">
      <c r="A13" s="1684">
        <v>2</v>
      </c>
      <c r="B13" s="1685" t="s">
        <v>45</v>
      </c>
      <c r="C13" s="1686"/>
      <c r="D13" s="1687">
        <v>2330</v>
      </c>
      <c r="E13" s="1688">
        <f>'Expenditures 15-22'!K51</f>
        <v>0</v>
      </c>
      <c r="F13" s="1689"/>
      <c r="G13" s="1688">
        <f t="shared" si="0"/>
        <v>0</v>
      </c>
      <c r="H13" s="1690">
        <v>0</v>
      </c>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v>0</v>
      </c>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v>0</v>
      </c>
      <c r="I15" s="1690">
        <v>0</v>
      </c>
      <c r="J15" s="1688">
        <f t="shared" si="1"/>
        <v>0</v>
      </c>
    </row>
    <row r="16" spans="1:10" ht="15" customHeight="1" x14ac:dyDescent="0.2">
      <c r="A16" s="1684">
        <v>5</v>
      </c>
      <c r="B16" s="1685" t="s">
        <v>108</v>
      </c>
      <c r="C16" s="1686"/>
      <c r="D16" s="1687">
        <v>2570</v>
      </c>
      <c r="E16" s="1688">
        <f>'Expenditures 15-22'!K64</f>
        <v>0</v>
      </c>
      <c r="F16" s="1689"/>
      <c r="G16" s="1688">
        <f t="shared" si="0"/>
        <v>0</v>
      </c>
      <c r="H16" s="1690">
        <v>0</v>
      </c>
      <c r="I16" s="1689"/>
      <c r="J16" s="1688">
        <f t="shared" si="1"/>
        <v>0</v>
      </c>
    </row>
    <row r="17" spans="1:10" ht="15" customHeight="1" x14ac:dyDescent="0.2">
      <c r="A17" s="1684">
        <v>6</v>
      </c>
      <c r="B17" s="1685" t="s">
        <v>1250</v>
      </c>
      <c r="C17" s="1686"/>
      <c r="D17" s="1687">
        <v>2610</v>
      </c>
      <c r="E17" s="1688">
        <f>'Expenditures 15-22'!K67</f>
        <v>2881</v>
      </c>
      <c r="F17" s="1689"/>
      <c r="G17" s="1688">
        <f t="shared" si="0"/>
        <v>2881</v>
      </c>
      <c r="H17" s="1690">
        <v>2789</v>
      </c>
      <c r="I17" s="1689"/>
      <c r="J17" s="1688">
        <f t="shared" si="1"/>
        <v>2789</v>
      </c>
    </row>
    <row r="18" spans="1:10" ht="22.5" customHeight="1" x14ac:dyDescent="0.2">
      <c r="A18" s="1972">
        <v>7</v>
      </c>
      <c r="B18" s="2397" t="s">
        <v>8</v>
      </c>
      <c r="C18" s="2398"/>
      <c r="D18" s="2399"/>
      <c r="E18" s="1692"/>
      <c r="F18" s="1692"/>
      <c r="G18" s="1693">
        <f t="shared" si="0"/>
        <v>0</v>
      </c>
      <c r="H18" s="1690">
        <v>0</v>
      </c>
      <c r="I18" s="1690">
        <v>0</v>
      </c>
      <c r="J18" s="1688">
        <f t="shared" si="1"/>
        <v>0</v>
      </c>
    </row>
    <row r="19" spans="1:10" ht="12.75" customHeight="1" thickBot="1" x14ac:dyDescent="0.25">
      <c r="A19" s="1684">
        <v>8</v>
      </c>
      <c r="B19" s="1694" t="s">
        <v>1382</v>
      </c>
      <c r="D19" s="1695"/>
      <c r="E19" s="1696">
        <f t="shared" ref="E19:J19" si="2">SUM(E12:E17)-E18</f>
        <v>67386</v>
      </c>
      <c r="F19" s="1696">
        <f t="shared" si="2"/>
        <v>0</v>
      </c>
      <c r="G19" s="1696">
        <f t="shared" si="2"/>
        <v>67386</v>
      </c>
      <c r="H19" s="1696">
        <f t="shared" si="2"/>
        <v>73148</v>
      </c>
      <c r="I19" s="1696">
        <f t="shared" si="2"/>
        <v>0</v>
      </c>
      <c r="J19" s="1696">
        <f t="shared" si="2"/>
        <v>73148</v>
      </c>
    </row>
    <row r="20" spans="1:10" ht="25.5" customHeight="1" thickTop="1" x14ac:dyDescent="0.2">
      <c r="A20" s="1684">
        <v>9</v>
      </c>
      <c r="B20" s="2400" t="s">
        <v>1954</v>
      </c>
      <c r="C20" s="2398"/>
      <c r="D20" s="2399"/>
      <c r="E20" s="1697"/>
      <c r="F20" s="1697"/>
      <c r="G20" s="1697"/>
      <c r="H20" s="1697"/>
      <c r="I20" s="1697"/>
      <c r="J20" s="1698">
        <f>IF(AND(G19&gt;0,J19&gt;0),(((J19-G19)/G19)),"Enter Budget Data")</f>
        <v>8.5507375419226539E-2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1998</v>
      </c>
      <c r="G27" s="2401"/>
    </row>
    <row r="28" spans="1:10" ht="28.5" customHeight="1" x14ac:dyDescent="0.2">
      <c r="B28" s="1699"/>
      <c r="C28" s="2403"/>
      <c r="D28" s="2403"/>
      <c r="E28" s="1970"/>
      <c r="F28" s="2403"/>
      <c r="G28" s="2403"/>
    </row>
    <row r="29" spans="1:10" x14ac:dyDescent="0.2">
      <c r="B29" s="1699"/>
      <c r="C29" s="1964" t="s">
        <v>2000</v>
      </c>
      <c r="E29" s="1969"/>
      <c r="F29" s="2402" t="s">
        <v>1999</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2001</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Normal="100" workbookViewId="0">
      <selection activeCell="B42" sqref="B4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4" t="s">
        <v>2106</v>
      </c>
    </row>
    <row r="6" spans="1:2" x14ac:dyDescent="0.2">
      <c r="A6" s="387"/>
      <c r="B6" s="13" t="s">
        <v>2107</v>
      </c>
    </row>
    <row r="7" spans="1:2" x14ac:dyDescent="0.2">
      <c r="A7" s="387"/>
      <c r="B7" s="13" t="s">
        <v>2108</v>
      </c>
    </row>
    <row r="8" spans="1:2" x14ac:dyDescent="0.2">
      <c r="A8" s="387"/>
      <c r="B8" s="13" t="s">
        <v>2109</v>
      </c>
    </row>
    <row r="9" spans="1:2" x14ac:dyDescent="0.2">
      <c r="A9" s="2063" t="s">
        <v>1390</v>
      </c>
      <c r="B9" s="13" t="s">
        <v>2110</v>
      </c>
    </row>
    <row r="10" spans="1:2" x14ac:dyDescent="0.2">
      <c r="A10" s="387"/>
      <c r="B10" s="13" t="s">
        <v>2111</v>
      </c>
    </row>
    <row r="11" spans="1:2" x14ac:dyDescent="0.2">
      <c r="A11" s="387"/>
      <c r="B11" s="13" t="s">
        <v>2112</v>
      </c>
    </row>
    <row r="12" spans="1:2" x14ac:dyDescent="0.2">
      <c r="A12" s="387"/>
      <c r="B12" s="13" t="s">
        <v>2113</v>
      </c>
    </row>
    <row r="13" spans="1:2" x14ac:dyDescent="0.2">
      <c r="A13" s="387"/>
    </row>
    <row r="14" spans="1:2" x14ac:dyDescent="0.2">
      <c r="A14" s="387">
        <v>2</v>
      </c>
      <c r="B14" s="134" t="s">
        <v>2114</v>
      </c>
    </row>
    <row r="15" spans="1:2" x14ac:dyDescent="0.2">
      <c r="A15" s="387"/>
      <c r="B15" s="13" t="s">
        <v>2115</v>
      </c>
    </row>
    <row r="16" spans="1:2" x14ac:dyDescent="0.2">
      <c r="A16" s="387"/>
      <c r="B16" s="134"/>
    </row>
    <row r="17" spans="1:2" x14ac:dyDescent="0.2">
      <c r="A17" s="387">
        <v>3</v>
      </c>
      <c r="B17" s="134" t="s">
        <v>2116</v>
      </c>
    </row>
    <row r="18" spans="1:2" x14ac:dyDescent="0.2">
      <c r="A18" s="387"/>
      <c r="B18" s="13" t="s">
        <v>2117</v>
      </c>
    </row>
    <row r="19" spans="1:2" x14ac:dyDescent="0.2">
      <c r="A19" s="387"/>
      <c r="B19" s="134"/>
    </row>
    <row r="20" spans="1:2" x14ac:dyDescent="0.2">
      <c r="A20" s="387">
        <v>4</v>
      </c>
      <c r="B20" s="134" t="s">
        <v>2118</v>
      </c>
    </row>
    <row r="21" spans="1:2" x14ac:dyDescent="0.2">
      <c r="A21" s="388"/>
      <c r="B21" s="13" t="s">
        <v>2119</v>
      </c>
    </row>
    <row r="22" spans="1:2" x14ac:dyDescent="0.2">
      <c r="A22" s="388"/>
      <c r="B22" s="13" t="s">
        <v>2120</v>
      </c>
    </row>
    <row r="23" spans="1:2" x14ac:dyDescent="0.2">
      <c r="A23" s="388"/>
      <c r="B23" s="13" t="s">
        <v>2121</v>
      </c>
    </row>
    <row r="24" spans="1:2" x14ac:dyDescent="0.2">
      <c r="A24" s="388"/>
      <c r="B24" s="13" t="s">
        <v>2122</v>
      </c>
    </row>
    <row r="25" spans="1:2" x14ac:dyDescent="0.2">
      <c r="A25" s="388"/>
      <c r="B25" s="13" t="s">
        <v>2123</v>
      </c>
    </row>
    <row r="26" spans="1:2" x14ac:dyDescent="0.2">
      <c r="A26" s="388"/>
    </row>
    <row r="27" spans="1:2" x14ac:dyDescent="0.2">
      <c r="A27" s="387">
        <v>5</v>
      </c>
      <c r="B27" s="134" t="s">
        <v>642</v>
      </c>
    </row>
    <row r="28" spans="1:2" x14ac:dyDescent="0.2">
      <c r="A28" s="388"/>
      <c r="B28" s="13" t="s">
        <v>2124</v>
      </c>
    </row>
    <row r="29" spans="1:2" x14ac:dyDescent="0.2">
      <c r="A29" s="388"/>
    </row>
    <row r="30" spans="1:2" x14ac:dyDescent="0.2">
      <c r="A30" s="387">
        <v>6</v>
      </c>
      <c r="B30" s="134" t="s">
        <v>2125</v>
      </c>
    </row>
    <row r="31" spans="1:2" x14ac:dyDescent="0.2">
      <c r="A31" s="388"/>
      <c r="B31" s="13" t="s">
        <v>2126</v>
      </c>
    </row>
    <row r="32" spans="1:2"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c r="B65" s="167" t="str">
        <f>COVER!A17</f>
        <v>Brussels CUSD 42</v>
      </c>
    </row>
    <row r="66" spans="1:2" x14ac:dyDescent="0.2">
      <c r="B66" s="396">
        <f>COVER!A13</f>
        <v>40007042026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autoPict="0" r:id="rId7">
            <anchor moveWithCells="1">
              <from>
                <xdr:col>0</xdr:col>
                <xdr:colOff>1104900</xdr:colOff>
                <xdr:row>0</xdr:row>
                <xdr:rowOff>0</xdr:rowOff>
              </from>
              <to>
                <xdr:col>0</xdr:col>
                <xdr:colOff>2019300</xdr:colOff>
                <xdr:row>4</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autoPict="0" r:id="rId9">
            <anchor moveWithCells="1">
              <from>
                <xdr:col>0</xdr:col>
                <xdr:colOff>2152650</xdr:colOff>
                <xdr:row>0</xdr:row>
                <xdr:rowOff>0</xdr:rowOff>
              </from>
              <to>
                <xdr:col>1</xdr:col>
                <xdr:colOff>180975</xdr:colOff>
                <xdr:row>4</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autoPict="0" r:id="rId11">
            <anchor moveWithCells="1">
              <from>
                <xdr:col>0</xdr:col>
                <xdr:colOff>19050</xdr:colOff>
                <xdr:row>4</xdr:row>
                <xdr:rowOff>85725</xdr:rowOff>
              </from>
              <to>
                <xdr:col>0</xdr:col>
                <xdr:colOff>933450</xdr:colOff>
                <xdr:row>8</xdr:row>
                <xdr:rowOff>123825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autoPict="0" r:id="rId13">
            <anchor moveWithCells="1">
              <from>
                <xdr:col>0</xdr:col>
                <xdr:colOff>1066800</xdr:colOff>
                <xdr:row>4</xdr:row>
                <xdr:rowOff>76200</xdr:rowOff>
              </from>
              <to>
                <xdr:col>0</xdr:col>
                <xdr:colOff>1981200</xdr:colOff>
                <xdr:row>8</xdr:row>
                <xdr:rowOff>114300</xdr:rowOff>
              </to>
            </anchor>
          </objectPr>
        </oleObject>
      </mc:Choice>
      <mc:Fallback>
        <oleObject progId="Acrobat Document" dvAspect="DVASPECT_ICON" shapeId="84997" r:id="rId12"/>
      </mc:Fallback>
    </mc:AlternateContent>
    <mc:AlternateContent xmlns:mc="http://schemas.openxmlformats.org/markup-compatibility/2006">
      <mc:Choice Requires="x14">
        <oleObject progId="Acrobat Document" dvAspect="DVASPECT_ICON" shapeId="84998" r:id="rId14">
          <objectPr defaultSize="0" autoPict="0" r:id="rId15">
            <anchor moveWithCells="1">
              <from>
                <xdr:col>0</xdr:col>
                <xdr:colOff>2133600</xdr:colOff>
                <xdr:row>4</xdr:row>
                <xdr:rowOff>95250</xdr:rowOff>
              </from>
              <to>
                <xdr:col>1</xdr:col>
                <xdr:colOff>152400</xdr:colOff>
                <xdr:row>8</xdr:row>
                <xdr:rowOff>133350</xdr:rowOff>
              </to>
            </anchor>
          </objectPr>
        </oleObject>
      </mc:Choice>
      <mc:Fallback>
        <oleObject progId="Acrobat Document" dvAspect="DVASPECT_ICON" shapeId="84998" r:id="rId14"/>
      </mc:Fallback>
    </mc:AlternateContent>
    <mc:AlternateContent xmlns:mc="http://schemas.openxmlformats.org/markup-compatibility/2006">
      <mc:Choice Requires="x14">
        <oleObject progId="Acrobat Document" dvAspect="DVASPECT_ICON" shapeId="84999" r:id="rId16">
          <objectPr defaultSize="0" autoPict="0" r:id="rId17">
            <anchor moveWithCells="1">
              <from>
                <xdr:col>1</xdr:col>
                <xdr:colOff>314325</xdr:colOff>
                <xdr:row>0</xdr:row>
                <xdr:rowOff>0</xdr:rowOff>
              </from>
              <to>
                <xdr:col>3</xdr:col>
                <xdr:colOff>9525</xdr:colOff>
                <xdr:row>4</xdr:row>
                <xdr:rowOff>38100</xdr:rowOff>
              </to>
            </anchor>
          </objectPr>
        </oleObject>
      </mc:Choice>
      <mc:Fallback>
        <oleObject progId="Acrobat Document" dvAspect="DVASPECT_ICON" shapeId="84999" r:id="rId16"/>
      </mc:Fallback>
    </mc:AlternateContent>
    <mc:AlternateContent xmlns:mc="http://schemas.openxmlformats.org/markup-compatibility/2006">
      <mc:Choice Requires="x14">
        <oleObject progId="Acrobat Document" dvAspect="DVASPECT_ICON" shapeId="85000" r:id="rId18">
          <objectPr defaultSize="0" autoPict="0" r:id="rId19">
            <anchor moveWithCells="1">
              <from>
                <xdr:col>1</xdr:col>
                <xdr:colOff>295275</xdr:colOff>
                <xdr:row>4</xdr:row>
                <xdr:rowOff>85725</xdr:rowOff>
              </from>
              <to>
                <xdr:col>2</xdr:col>
                <xdr:colOff>600075</xdr:colOff>
                <xdr:row>8</xdr:row>
                <xdr:rowOff>123825</xdr:rowOff>
              </to>
            </anchor>
          </objectPr>
        </oleObject>
      </mc:Choice>
      <mc:Fallback>
        <oleObject progId="Acrobat Document" dvAspect="DVASPECT_ICON" shapeId="85000" r:id="rId1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1980</v>
      </c>
      <c r="B4" s="2423"/>
      <c r="C4" s="2423"/>
      <c r="D4" s="2423"/>
      <c r="E4" s="2423"/>
      <c r="F4" s="2424"/>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1217034</v>
      </c>
      <c r="C6" s="1631">
        <f>'Acct Summary 7-8'!D8</f>
        <v>174779</v>
      </c>
      <c r="D6" s="1631">
        <f>'Acct Summary 7-8'!F8</f>
        <v>134751</v>
      </c>
      <c r="E6" s="1631">
        <f>'Acct Summary 7-8'!I8</f>
        <v>10109</v>
      </c>
      <c r="F6" s="1631">
        <f>SUM(B6:E6)</f>
        <v>1536673</v>
      </c>
    </row>
    <row r="7" spans="1:8" s="1632" customFormat="1" ht="14.25" customHeight="1" thickBot="1" x14ac:dyDescent="0.25">
      <c r="A7" s="1630" t="s">
        <v>1694</v>
      </c>
      <c r="B7" s="1633">
        <f>'Acct Summary 7-8'!C17</f>
        <v>1218116</v>
      </c>
      <c r="C7" s="1633">
        <f>'Acct Summary 7-8'!D17</f>
        <v>200347</v>
      </c>
      <c r="D7" s="1633">
        <f>'Acct Summary 7-8'!F17</f>
        <v>112325</v>
      </c>
      <c r="E7" s="1896"/>
      <c r="F7" s="1631">
        <f>SUM(B7:E7)</f>
        <v>1530788</v>
      </c>
    </row>
    <row r="8" spans="1:8" s="1632" customFormat="1" ht="14.25" thickTop="1" thickBot="1" x14ac:dyDescent="0.25">
      <c r="A8" s="1634" t="s">
        <v>1695</v>
      </c>
      <c r="B8" s="1635">
        <f>(B6-B7)</f>
        <v>-1082</v>
      </c>
      <c r="C8" s="1635">
        <f>(C6-C7)</f>
        <v>-25568</v>
      </c>
      <c r="D8" s="1635">
        <f>(D6-D7)</f>
        <v>22426</v>
      </c>
      <c r="E8" s="1633">
        <f>(E6-E7)</f>
        <v>10109</v>
      </c>
      <c r="F8" s="1636">
        <f>SUM(F6-F7)</f>
        <v>5885</v>
      </c>
    </row>
    <row r="9" spans="1:8" s="1632" customFormat="1" ht="14.25" thickTop="1" thickBot="1" x14ac:dyDescent="0.25">
      <c r="A9" s="1637" t="s">
        <v>1957</v>
      </c>
      <c r="B9" s="1638">
        <f>'Acct Summary 7-8'!C81</f>
        <v>232175</v>
      </c>
      <c r="C9" s="1638">
        <f>'Acct Summary 7-8'!D81</f>
        <v>251827</v>
      </c>
      <c r="D9" s="1638">
        <f>'Acct Summary 7-8'!F81</f>
        <v>174699</v>
      </c>
      <c r="E9" s="1638">
        <f>'Acct Summary 7-8'!I81</f>
        <v>13472</v>
      </c>
      <c r="F9" s="1717">
        <f>SUM(B9:E9)</f>
        <v>672173</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1"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6"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5"/>
      <c r="B8" s="2426"/>
      <c r="C8" s="2426"/>
      <c r="D8" s="2427"/>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0" t="s">
        <v>1993</v>
      </c>
      <c r="D11" s="2431"/>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3" t="s">
        <v>359</v>
      </c>
      <c r="D27" s="2434"/>
    </row>
    <row r="28" spans="1:4" ht="12.75" x14ac:dyDescent="0.2">
      <c r="A28" s="230"/>
      <c r="B28" s="231">
        <v>2</v>
      </c>
      <c r="C28" s="2432" t="s">
        <v>2041</v>
      </c>
      <c r="D28" s="2281"/>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5" t="s">
        <v>633</v>
      </c>
      <c r="D49" s="2436"/>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8" t="s">
        <v>920</v>
      </c>
      <c r="D62" s="2429"/>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8" t="s">
        <v>777</v>
      </c>
      <c r="D76" s="2429"/>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1934</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9" t="str">
        <f>COVER!A17</f>
        <v>Brussels CUSD 42</v>
      </c>
      <c r="B7" s="2440"/>
      <c r="C7" s="2440"/>
      <c r="D7" s="2441"/>
      <c r="E7" s="2442">
        <f>COVER!A13</f>
        <v>40007042026</v>
      </c>
      <c r="F7" s="2443"/>
      <c r="G7" s="2444" t="str">
        <f>COVER!T23</f>
        <v>066-00-4377</v>
      </c>
      <c r="H7" s="2445"/>
      <c r="I7" s="2445"/>
      <c r="J7" s="2445"/>
      <c r="K7" s="2445"/>
      <c r="L7" s="244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7"/>
      <c r="B9" s="2448"/>
      <c r="C9" s="2448"/>
      <c r="D9" s="2448"/>
      <c r="E9" s="2448"/>
      <c r="F9" s="2449"/>
      <c r="G9" s="2450" t="str">
        <f>COVER!T13</f>
        <v>Franklin &amp; Vaughn, LLC</v>
      </c>
      <c r="H9" s="2451"/>
      <c r="I9" s="2451"/>
      <c r="J9" s="2451"/>
      <c r="K9" s="2451"/>
      <c r="L9" s="2452"/>
    </row>
    <row r="10" spans="1:29" ht="13.5" customHeight="1" x14ac:dyDescent="0.2">
      <c r="A10" s="2453"/>
      <c r="B10" s="2454"/>
      <c r="C10" s="2454"/>
      <c r="D10" s="2454"/>
      <c r="E10" s="2454"/>
      <c r="F10" s="2455"/>
      <c r="G10" s="2450" t="str">
        <f>COVER!T17</f>
        <v>2852 Homer Adams Parkway</v>
      </c>
      <c r="H10" s="2456"/>
      <c r="I10" s="2456"/>
      <c r="J10" s="2456"/>
      <c r="K10" s="2456"/>
      <c r="L10" s="2457"/>
    </row>
    <row r="11" spans="1:29" ht="13.5" customHeight="1" x14ac:dyDescent="0.2">
      <c r="A11" s="2039" t="s">
        <v>2032</v>
      </c>
      <c r="B11" s="2040"/>
      <c r="C11" s="2019"/>
      <c r="D11" s="2043"/>
      <c r="E11" s="2019"/>
      <c r="F11" s="2020"/>
      <c r="G11" s="2450" t="str">
        <f>COVER!T19</f>
        <v>Alton</v>
      </c>
      <c r="H11" s="2456"/>
      <c r="I11" s="2456"/>
      <c r="J11" s="1981" t="str">
        <f>COVER!X19</f>
        <v>Illinois</v>
      </c>
      <c r="K11" s="1981">
        <f>COVER!Z19</f>
        <v>62002</v>
      </c>
      <c r="L11" s="2023"/>
    </row>
    <row r="12" spans="1:29" ht="13.5" customHeight="1" x14ac:dyDescent="0.2">
      <c r="A12" s="2458" t="s">
        <v>2031</v>
      </c>
      <c r="B12" s="2459"/>
      <c r="C12" s="2459"/>
      <c r="D12" s="2459"/>
      <c r="E12" s="2459"/>
      <c r="F12" s="2460"/>
      <c r="G12" s="1984"/>
      <c r="H12" s="1309"/>
      <c r="I12" s="1309"/>
      <c r="J12" s="1309"/>
      <c r="K12" s="1309"/>
      <c r="L12" s="1985"/>
    </row>
    <row r="13" spans="1:29" ht="13.5" customHeight="1" x14ac:dyDescent="0.2">
      <c r="A13" s="2450"/>
      <c r="B13" s="2451"/>
      <c r="C13" s="2451"/>
      <c r="D13" s="2451"/>
      <c r="E13" s="1308"/>
      <c r="F13" s="2032"/>
      <c r="G13" s="2024" t="s">
        <v>2034</v>
      </c>
      <c r="H13" s="2025"/>
      <c r="I13" s="2461" t="str">
        <f>COVER!T25</f>
        <v>mark@franklinvaughncpa.com</v>
      </c>
      <c r="J13" s="2462"/>
      <c r="K13" s="2462"/>
      <c r="L13" s="2463"/>
    </row>
    <row r="14" spans="1:29" ht="13.5" customHeight="1" x14ac:dyDescent="0.2">
      <c r="A14" s="2450" t="str">
        <f>COVER!A19</f>
        <v>128 School Street, P.O. Box 128</v>
      </c>
      <c r="B14" s="2448"/>
      <c r="C14" s="2448"/>
      <c r="D14" s="2448"/>
      <c r="E14" s="2030">
        <v>0</v>
      </c>
      <c r="F14" s="1307"/>
      <c r="G14" s="2026" t="s">
        <v>1413</v>
      </c>
      <c r="H14" s="1290"/>
      <c r="I14" s="1290"/>
      <c r="J14" s="1290"/>
      <c r="K14" s="1290"/>
      <c r="L14" s="2022"/>
    </row>
    <row r="15" spans="1:29" ht="13.5" customHeight="1" x14ac:dyDescent="0.2">
      <c r="A15" s="2450" t="str">
        <f>COVER!A21</f>
        <v xml:space="preserve">Brussels  </v>
      </c>
      <c r="B15" s="2456"/>
      <c r="C15" s="2456"/>
      <c r="D15" s="1289"/>
      <c r="E15" s="1986"/>
      <c r="F15" s="1306"/>
      <c r="G15" s="1980" t="str">
        <f>COVER!T15</f>
        <v>Mark E. Vaughn, CPA</v>
      </c>
      <c r="H15" s="1290"/>
      <c r="I15" s="1290"/>
      <c r="J15" s="1290"/>
      <c r="K15" s="1290"/>
      <c r="L15" s="2022"/>
    </row>
    <row r="16" spans="1:29" ht="12.2" customHeight="1" x14ac:dyDescent="0.2">
      <c r="A16" s="2029" t="s">
        <v>2033</v>
      </c>
      <c r="B16" s="1557"/>
      <c r="C16" s="2031">
        <f>COVER!A25</f>
        <v>62013</v>
      </c>
      <c r="D16" s="2031"/>
      <c r="E16" s="2031"/>
      <c r="F16" s="2032"/>
      <c r="G16" s="2464"/>
      <c r="H16" s="2465"/>
      <c r="I16" s="2465"/>
      <c r="J16" s="2465"/>
      <c r="K16" s="2465"/>
      <c r="L16" s="2466"/>
    </row>
    <row r="17" spans="1:13" ht="12.2" customHeight="1" x14ac:dyDescent="0.2">
      <c r="A17" s="2467"/>
      <c r="B17" s="2468"/>
      <c r="C17" s="2468"/>
      <c r="D17" s="2468"/>
      <c r="E17" s="2468"/>
      <c r="F17" s="2469"/>
      <c r="G17" s="2026" t="s">
        <v>1412</v>
      </c>
      <c r="H17" s="1290"/>
      <c r="I17" s="1290"/>
      <c r="J17" s="1290"/>
      <c r="K17" s="2027" t="s">
        <v>1411</v>
      </c>
      <c r="L17" s="2020"/>
      <c r="M17" s="1305"/>
    </row>
    <row r="18" spans="1:13" ht="12.2" customHeight="1" x14ac:dyDescent="0.2">
      <c r="A18" s="2453"/>
      <c r="B18" s="2454"/>
      <c r="C18" s="2454"/>
      <c r="D18" s="2454"/>
      <c r="E18" s="2454"/>
      <c r="F18" s="2455"/>
      <c r="G18" s="2439" t="str">
        <f>COVER!T21</f>
        <v>618-462-1162</v>
      </c>
      <c r="H18" s="2440"/>
      <c r="I18" s="2440"/>
      <c r="J18" s="2440"/>
      <c r="K18" s="2439" t="str">
        <f>COVER!X21</f>
        <v>618-462-1168</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Brussels CUSD 42</v>
      </c>
      <c r="B1" s="2438"/>
      <c r="C1" s="2438"/>
      <c r="D1" s="2438"/>
    </row>
    <row r="2" spans="1:11" s="1979" customFormat="1" ht="12.75" x14ac:dyDescent="0.2">
      <c r="A2" s="2472">
        <f>'Single Audit Cover'!E7</f>
        <v>40007042026</v>
      </c>
      <c r="B2" s="2473"/>
      <c r="C2" s="2473"/>
      <c r="D2" s="2473"/>
    </row>
    <row r="3" spans="1:11" s="1979" customFormat="1" ht="12.75" x14ac:dyDescent="0.2">
      <c r="A3" s="2471" t="s">
        <v>2018</v>
      </c>
      <c r="B3" s="2438"/>
      <c r="C3" s="2438"/>
      <c r="D3" s="2438"/>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Brussels CUSD 42</v>
      </c>
      <c r="B1" s="2476"/>
      <c r="C1" s="2476"/>
      <c r="D1" s="2476"/>
      <c r="E1" s="2476"/>
    </row>
    <row r="2" spans="1:5" x14ac:dyDescent="0.2">
      <c r="A2" s="2477">
        <f>'Single Audit Cover'!E7</f>
        <v>40007042026</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72611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10473</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-7643</v>
      </c>
    </row>
    <row r="19" spans="1:4" ht="13.5" thickBot="1" x14ac:dyDescent="0.25">
      <c r="A19" s="1359" t="s">
        <v>1498</v>
      </c>
      <c r="D19" s="1358">
        <f>SUM(D10:D17)</f>
        <v>75441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75441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0</v>
      </c>
    </row>
    <row r="49" spans="2:4" x14ac:dyDescent="0.2">
      <c r="B49" s="1349" t="s">
        <v>1489</v>
      </c>
      <c r="C49" s="1349"/>
      <c r="D49" s="1982">
        <f>D32-D47</f>
        <v>75441</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Brussels CUSD 42</v>
      </c>
      <c r="C1" s="2481"/>
      <c r="D1" s="2481"/>
      <c r="E1" s="2481"/>
      <c r="F1" s="2481"/>
      <c r="G1" s="2481"/>
      <c r="H1" s="2481"/>
      <c r="I1" s="2481"/>
      <c r="J1" s="2481"/>
      <c r="K1" s="2481"/>
    </row>
    <row r="2" spans="2:12" ht="15" x14ac:dyDescent="0.2">
      <c r="B2" s="2482">
        <f>'Single Audit Cover'!E7</f>
        <v>40007042026</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Brussels CUSD 42</v>
      </c>
      <c r="B1" s="2486"/>
      <c r="C1" s="2486"/>
      <c r="D1" s="2486"/>
      <c r="E1" s="1434"/>
    </row>
    <row r="2" spans="1:7" ht="13.5" customHeight="1" x14ac:dyDescent="0.2">
      <c r="A2" s="2487">
        <f>'Single Audit Cover'!E7</f>
        <v>40007042026</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1915</v>
      </c>
      <c r="C6" s="1367"/>
      <c r="D6" s="1367"/>
    </row>
    <row r="7" spans="1:7" ht="60.95" customHeight="1" x14ac:dyDescent="0.2">
      <c r="A7" s="2493" t="s">
        <v>2024</v>
      </c>
      <c r="B7" s="2494"/>
      <c r="C7" s="2494"/>
      <c r="D7" s="2494"/>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3" t="s">
        <v>1916</v>
      </c>
      <c r="B12" s="2494"/>
      <c r="C12" s="2494"/>
      <c r="D12" s="2494"/>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5"/>
      <c r="E16" s="2495"/>
      <c r="F16" s="2495"/>
    </row>
    <row r="17" spans="1:6" ht="20.65" customHeight="1" x14ac:dyDescent="0.2">
      <c r="A17" s="1798"/>
      <c r="B17" s="1428"/>
      <c r="C17" s="2046"/>
      <c r="D17" s="2495"/>
      <c r="E17" s="2495"/>
      <c r="F17" s="2495"/>
    </row>
    <row r="18" spans="1:6" ht="20.65" customHeight="1" x14ac:dyDescent="0.2">
      <c r="A18" s="1798"/>
      <c r="B18" s="1428"/>
      <c r="C18" s="2046"/>
      <c r="D18" s="2495"/>
      <c r="E18" s="2495"/>
      <c r="F18" s="2495"/>
    </row>
    <row r="19" spans="1:6" ht="20.65" customHeight="1" x14ac:dyDescent="0.2">
      <c r="A19" s="1798"/>
      <c r="B19" s="1428"/>
      <c r="C19" s="2046"/>
      <c r="D19" s="2495"/>
      <c r="E19" s="2495"/>
      <c r="F19" s="2495"/>
    </row>
    <row r="20" spans="1:6" ht="20.65" customHeight="1" x14ac:dyDescent="0.2">
      <c r="A20" s="1798"/>
      <c r="B20" s="1428"/>
      <c r="C20" s="2046"/>
      <c r="D20" s="2495"/>
      <c r="E20" s="2495"/>
      <c r="F20" s="2495"/>
    </row>
    <row r="21" spans="1:6" ht="20.65" customHeight="1" x14ac:dyDescent="0.2">
      <c r="A21" s="1798"/>
      <c r="B21" s="1428"/>
      <c r="C21" s="2046"/>
      <c r="D21" s="2495"/>
      <c r="E21" s="2495"/>
      <c r="F21" s="2495"/>
    </row>
    <row r="22" spans="1:6" ht="20.65" customHeight="1" x14ac:dyDescent="0.2">
      <c r="A22" s="1798"/>
      <c r="B22" s="1428"/>
      <c r="C22" s="2046"/>
      <c r="D22" s="2495"/>
      <c r="E22" s="2495"/>
      <c r="F22" s="2495"/>
    </row>
    <row r="23" spans="1:6" ht="20.65" customHeight="1" x14ac:dyDescent="0.2">
      <c r="A23" s="1798"/>
      <c r="B23" s="1428"/>
      <c r="C23" s="2046"/>
      <c r="D23" s="2495"/>
      <c r="E23" s="2495"/>
      <c r="F23" s="2495"/>
    </row>
    <row r="24" spans="1:6" ht="20.65" customHeight="1" x14ac:dyDescent="0.2">
      <c r="A24" s="1798"/>
      <c r="B24" s="1428"/>
      <c r="C24" s="2046"/>
      <c r="D24" s="2495"/>
      <c r="E24" s="2495"/>
      <c r="F24" s="2495"/>
    </row>
    <row r="25" spans="1:6" ht="20.65" customHeight="1" x14ac:dyDescent="0.2">
      <c r="A25" s="1798"/>
      <c r="B25" s="1428"/>
      <c r="C25" s="2046"/>
      <c r="D25" s="2495"/>
      <c r="E25" s="2495"/>
      <c r="F25" s="2495"/>
    </row>
    <row r="26" spans="1:6" ht="20.65" customHeight="1" x14ac:dyDescent="0.2">
      <c r="A26" s="1798"/>
      <c r="B26" s="1428"/>
      <c r="C26" s="2046"/>
      <c r="D26" s="2495"/>
      <c r="E26" s="2495"/>
      <c r="F26" s="2495"/>
    </row>
    <row r="27" spans="1:6" ht="20.65" customHeight="1" x14ac:dyDescent="0.2">
      <c r="A27" s="1798"/>
      <c r="B27" s="1428"/>
      <c r="C27" s="2046"/>
      <c r="D27" s="2495"/>
      <c r="E27" s="2495"/>
      <c r="F27" s="2495"/>
    </row>
    <row r="28" spans="1:6" ht="20.65" customHeight="1" x14ac:dyDescent="0.2">
      <c r="A28" s="1798"/>
      <c r="B28" s="1428"/>
      <c r="C28" s="2046"/>
      <c r="D28" s="2495"/>
      <c r="E28" s="2495"/>
      <c r="F28" s="2495"/>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6" t="s">
        <v>1917</v>
      </c>
      <c r="B31" s="2496"/>
      <c r="C31" s="2496"/>
      <c r="D31" s="249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7" t="s">
        <v>2025</v>
      </c>
      <c r="C45" s="2497"/>
      <c r="D45" s="249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Brussels CUSD 42</v>
      </c>
      <c r="C1" s="2500"/>
      <c r="D1" s="2500"/>
      <c r="E1" s="2500"/>
      <c r="F1" s="2500"/>
      <c r="G1" s="2500"/>
      <c r="H1" s="2500"/>
      <c r="I1" s="2500"/>
      <c r="J1" s="1473"/>
    </row>
    <row r="2" spans="2:10" s="1367" customFormat="1" ht="12.75" customHeight="1" x14ac:dyDescent="0.2">
      <c r="B2" s="2501">
        <f>'Single Audit Cover'!E7</f>
        <v>40007042026</v>
      </c>
      <c r="C2" s="2502"/>
      <c r="D2" s="2502"/>
      <c r="E2" s="2502"/>
      <c r="F2" s="2502"/>
      <c r="G2" s="2502"/>
      <c r="H2" s="2502"/>
      <c r="I2" s="2502"/>
      <c r="J2" s="1473"/>
    </row>
    <row r="3" spans="2:10" s="1367" customFormat="1" ht="12.75" customHeight="1" x14ac:dyDescent="0.2">
      <c r="B3" s="2503" t="s">
        <v>1567</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8"/>
      <c r="D11" s="249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4"/>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c r="F44" s="2507"/>
      <c r="G44" s="2507"/>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Brussels CUSD 42</v>
      </c>
      <c r="C1" s="2499"/>
      <c r="D1" s="2499"/>
      <c r="E1" s="2499"/>
      <c r="F1" s="2499"/>
      <c r="G1" s="2499"/>
      <c r="H1" s="2499"/>
      <c r="I1" s="2499"/>
      <c r="J1" s="2499"/>
      <c r="K1" s="2499"/>
      <c r="L1" s="1521"/>
      <c r="M1" s="1521"/>
    </row>
    <row r="2" spans="1:13" ht="12" customHeight="1" x14ac:dyDescent="0.2">
      <c r="B2" s="2501">
        <f>'Single Audit Cover'!E7</f>
        <v>40007042026</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Brussels CUSD 42</v>
      </c>
      <c r="C1" s="2515"/>
      <c r="D1" s="2515"/>
      <c r="E1" s="2515"/>
      <c r="F1" s="2515"/>
      <c r="G1" s="2515"/>
      <c r="H1" s="2515"/>
      <c r="I1" s="2515"/>
      <c r="J1" s="2515"/>
      <c r="K1" s="2515"/>
      <c r="L1" s="1542"/>
    </row>
    <row r="2" spans="1:12" ht="12.75" customHeight="1" x14ac:dyDescent="0.2">
      <c r="B2" s="2516">
        <f>'Single Audit Cover'!E7</f>
        <v>40007042026</v>
      </c>
      <c r="C2" s="2516"/>
      <c r="D2" s="2516"/>
      <c r="E2" s="2516"/>
      <c r="F2" s="2516"/>
      <c r="G2" s="2516"/>
      <c r="H2" s="2516"/>
      <c r="I2" s="2516"/>
      <c r="J2" s="2516"/>
      <c r="K2" s="2516"/>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Brussels CUSD 42</v>
      </c>
      <c r="C1" s="2499"/>
      <c r="D1" s="2499"/>
      <c r="E1" s="1554"/>
    </row>
    <row r="2" spans="2:5" s="1387" customFormat="1" ht="12.75" customHeight="1" x14ac:dyDescent="0.2">
      <c r="B2" s="2501">
        <f>'Single Audit Cover'!E7</f>
        <v>40007042026</v>
      </c>
      <c r="C2" s="2501"/>
      <c r="D2" s="2501"/>
      <c r="E2" s="1553"/>
    </row>
    <row r="3" spans="2:5" s="1346" customFormat="1" ht="12.75" customHeight="1" x14ac:dyDescent="0.2">
      <c r="B3" s="2491" t="s">
        <v>1618</v>
      </c>
      <c r="C3" s="2491"/>
      <c r="D3" s="2491"/>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Brussels CUSD 42</v>
      </c>
      <c r="C1" s="2499"/>
      <c r="D1" s="2499"/>
      <c r="E1" s="2499"/>
      <c r="F1" s="1542"/>
      <c r="G1" s="1542"/>
      <c r="H1" s="1542"/>
      <c r="I1" s="1542"/>
      <c r="J1" s="1542"/>
      <c r="K1" s="1542"/>
      <c r="L1" s="1542"/>
    </row>
    <row r="2" spans="2:12" ht="13.5" customHeight="1" x14ac:dyDescent="0.2">
      <c r="B2" s="2501">
        <f>'Single Audit Cover'!E7</f>
        <v>40007042026</v>
      </c>
      <c r="C2" s="2501"/>
      <c r="D2" s="2501"/>
      <c r="E2" s="2501"/>
      <c r="F2" s="1541"/>
      <c r="G2" s="1541"/>
      <c r="H2" s="1541"/>
      <c r="I2" s="1541"/>
      <c r="J2" s="1541"/>
      <c r="K2" s="1541"/>
      <c r="L2" s="1541"/>
    </row>
    <row r="3" spans="2:12" ht="13.5" customHeight="1" x14ac:dyDescent="0.2">
      <c r="B3" s="2491" t="s">
        <v>1626</v>
      </c>
      <c r="C3" s="2491"/>
      <c r="D3" s="2491"/>
      <c r="E3" s="2491"/>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40007042026</v>
      </c>
    </row>
    <row r="3" spans="1:2" x14ac:dyDescent="0.2">
      <c r="A3" t="s">
        <v>1132</v>
      </c>
      <c r="B3" s="1232" t="str">
        <f>COVER!A15</f>
        <v>Calhoun</v>
      </c>
    </row>
    <row r="4" spans="1:2" x14ac:dyDescent="0.2">
      <c r="A4" t="s">
        <v>1188</v>
      </c>
      <c r="B4" s="1232" t="str">
        <f>COVER!A17</f>
        <v>Brussels CUSD 42</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066-00-4377</v>
      </c>
    </row>
    <row r="16" spans="1:2" x14ac:dyDescent="0.2">
      <c r="A16" t="s">
        <v>501</v>
      </c>
      <c r="B16" s="1232" t="str">
        <f>COVER!T13</f>
        <v>Franklin &amp; Vaughn, LLC</v>
      </c>
    </row>
    <row r="17" spans="1:2" x14ac:dyDescent="0.2">
      <c r="A17" t="s">
        <v>1052</v>
      </c>
      <c r="B17" s="1232" t="str">
        <f>COVER!T15</f>
        <v>Mark E. Vaughn, CPA</v>
      </c>
    </row>
    <row r="18" spans="1:2" x14ac:dyDescent="0.2">
      <c r="A18" t="s">
        <v>1370</v>
      </c>
      <c r="B18" s="1232" t="str">
        <f>COVER!T17</f>
        <v>2852 Homer Adams Parkway</v>
      </c>
    </row>
    <row r="19" spans="1:2" x14ac:dyDescent="0.2">
      <c r="A19" t="s">
        <v>1054</v>
      </c>
      <c r="B19" s="1232" t="str">
        <f>COVER!T25</f>
        <v>mark@franklinvaughncpa.com</v>
      </c>
    </row>
    <row r="20" spans="1:2" x14ac:dyDescent="0.2">
      <c r="A20" t="s">
        <v>1055</v>
      </c>
      <c r="B20" s="1232" t="str">
        <f>COVER!T19</f>
        <v>Alton</v>
      </c>
    </row>
    <row r="21" spans="1:2" x14ac:dyDescent="0.2">
      <c r="A21" t="s">
        <v>569</v>
      </c>
      <c r="B21" s="1232" t="str">
        <f>COVER!X19</f>
        <v>Illinois</v>
      </c>
    </row>
    <row r="22" spans="1:2" x14ac:dyDescent="0.2">
      <c r="A22" t="s">
        <v>1056</v>
      </c>
      <c r="B22" s="1232">
        <f>COVER!Z19</f>
        <v>62002</v>
      </c>
    </row>
    <row r="23" spans="1:2" x14ac:dyDescent="0.2">
      <c r="A23" t="s">
        <v>1372</v>
      </c>
      <c r="B23" s="1232" t="str">
        <f>COVER!T21</f>
        <v>618-462-1162</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232175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232175</v>
      </c>
      <c r="D92" s="14" t="str">
        <f t="shared" si="0"/>
        <v>Error?</v>
      </c>
    </row>
    <row r="93" spans="1:4" x14ac:dyDescent="0.2">
      <c r="A93" s="55">
        <v>32</v>
      </c>
      <c r="B93" s="1232">
        <f>'Assets-Liab 5-6'!C41</f>
        <v>232175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14463</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251827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251827</v>
      </c>
      <c r="D123" s="14" t="str">
        <f t="shared" si="0"/>
        <v>Error?</v>
      </c>
    </row>
    <row r="124" spans="1:4" x14ac:dyDescent="0.2">
      <c r="A124" s="55">
        <v>63</v>
      </c>
      <c r="B124" s="1232">
        <f>'Assets-Liab 5-6'!D41</f>
        <v>251827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9620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9620</v>
      </c>
      <c r="D140" s="14" t="str">
        <f t="shared" si="1"/>
        <v>Error?</v>
      </c>
    </row>
    <row r="141" spans="1:4" x14ac:dyDescent="0.2">
      <c r="A141" s="55">
        <v>80</v>
      </c>
      <c r="B141" s="1232">
        <f>'Assets-Liab 5-6'!E41</f>
        <v>9620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174699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174699</v>
      </c>
      <c r="D170" s="14" t="str">
        <f t="shared" si="1"/>
        <v>Error?</v>
      </c>
    </row>
    <row r="171" spans="1:4" x14ac:dyDescent="0.2">
      <c r="A171" s="55">
        <v>110</v>
      </c>
      <c r="B171" s="1232">
        <f>'Assets-Liab 5-6'!F41</f>
        <v>174699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91468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30501</v>
      </c>
      <c r="D189" s="14" t="str">
        <f t="shared" si="1"/>
        <v>Error?</v>
      </c>
    </row>
    <row r="190" spans="1:4" x14ac:dyDescent="0.2">
      <c r="A190" s="55">
        <v>129</v>
      </c>
      <c r="B190" s="1232">
        <f>'Assets-Liab 5-6'!G41</f>
        <v>91468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6500</v>
      </c>
      <c r="D273" s="14" t="str">
        <f t="shared" si="3"/>
        <v>Error?</v>
      </c>
    </row>
    <row r="274" spans="1:4" x14ac:dyDescent="0.2">
      <c r="A274" s="55">
        <v>213</v>
      </c>
      <c r="B274" s="1232">
        <f>'Assets-Liab 5-6'!M17</f>
        <v>985649</v>
      </c>
      <c r="D274" s="14" t="str">
        <f t="shared" si="3"/>
        <v>Error?</v>
      </c>
    </row>
    <row r="275" spans="1:4" x14ac:dyDescent="0.2">
      <c r="A275" s="55">
        <v>214</v>
      </c>
      <c r="B275" s="1232">
        <f>'Assets-Liab 5-6'!M18</f>
        <v>13772</v>
      </c>
      <c r="D275" s="14" t="str">
        <f t="shared" si="3"/>
        <v>Error?</v>
      </c>
    </row>
    <row r="276" spans="1:4" x14ac:dyDescent="0.2">
      <c r="A276" s="55">
        <v>215</v>
      </c>
      <c r="B276" s="1232">
        <f>'Assets-Liab 5-6'!M19</f>
        <v>775369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1781290</v>
      </c>
      <c r="C279" s="14" t="s">
        <v>672</v>
      </c>
      <c r="D279" s="14" t="str">
        <f t="shared" si="3"/>
        <v>Error?</v>
      </c>
    </row>
    <row r="280" spans="1:4" x14ac:dyDescent="0.2">
      <c r="A280" s="55">
        <v>219</v>
      </c>
      <c r="B280" s="1232">
        <f>'Assets-Liab 5-6'!M40</f>
        <v>1781290</v>
      </c>
      <c r="D280" s="14" t="str">
        <f t="shared" si="3"/>
        <v>Error?</v>
      </c>
    </row>
    <row r="281" spans="1:4" x14ac:dyDescent="0.2">
      <c r="A281" s="55">
        <v>220</v>
      </c>
      <c r="B281" s="1232">
        <f>'Assets-Liab 5-6'!M41</f>
        <v>1781290</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461569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68029</v>
      </c>
      <c r="D717" s="14" t="str">
        <f t="shared" si="10"/>
        <v>Error?</v>
      </c>
    </row>
    <row r="718" spans="1:4" x14ac:dyDescent="0.2">
      <c r="A718" s="55">
        <v>657</v>
      </c>
      <c r="B718" s="1232">
        <f>'Expenditures 15-22'!C14</f>
        <v>19028</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626552</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22364</v>
      </c>
      <c r="D722" s="14" t="str">
        <f t="shared" si="10"/>
        <v>Error?</v>
      </c>
    </row>
    <row r="723" spans="1:4" x14ac:dyDescent="0.2">
      <c r="A723" s="55">
        <v>662</v>
      </c>
      <c r="B723" s="1232">
        <f>'Expenditures 15-22'!C38</f>
        <v>13362</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35726</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1204</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1204</v>
      </c>
      <c r="C731" s="14" t="s">
        <v>672</v>
      </c>
      <c r="D731" s="14" t="str">
        <f t="shared" si="10"/>
        <v>Error?</v>
      </c>
    </row>
    <row r="732" spans="1:4" x14ac:dyDescent="0.2">
      <c r="A732" s="55">
        <v>671</v>
      </c>
      <c r="B732" s="1232">
        <f>'Expenditures 15-22'!C49</f>
        <v>1200</v>
      </c>
      <c r="D732" s="14" t="str">
        <f t="shared" si="10"/>
        <v>Error?</v>
      </c>
    </row>
    <row r="733" spans="1:4" x14ac:dyDescent="0.2">
      <c r="A733" s="55">
        <v>672</v>
      </c>
      <c r="B733" s="1232">
        <f>'Expenditures 15-22'!C50</f>
        <v>56106</v>
      </c>
      <c r="D733" s="14" t="str">
        <f t="shared" si="10"/>
        <v>Error?</v>
      </c>
    </row>
    <row r="734" spans="1:4" x14ac:dyDescent="0.2">
      <c r="A734" s="55">
        <v>673</v>
      </c>
      <c r="B734" s="1232">
        <f>'Expenditures 15-22'!C53</f>
        <v>57306</v>
      </c>
      <c r="C734" s="14" t="s">
        <v>672</v>
      </c>
      <c r="D734" s="14" t="str">
        <f t="shared" si="10"/>
        <v>Error?</v>
      </c>
    </row>
    <row r="735" spans="1:4" x14ac:dyDescent="0.2">
      <c r="A735" s="55">
        <v>674</v>
      </c>
      <c r="B735" s="1232">
        <f>'Expenditures 15-22'!C55</f>
        <v>79362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79362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16888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46746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63634</v>
      </c>
      <c r="C745" s="14" t="s">
        <v>672</v>
      </c>
      <c r="D745" s="14" t="str">
        <f t="shared" si="10"/>
        <v>Error?</v>
      </c>
    </row>
    <row r="746" spans="1:4" x14ac:dyDescent="0.2">
      <c r="A746" s="55">
        <v>685</v>
      </c>
      <c r="B746" s="1232">
        <f>'Expenditures 15-22'!C67</f>
        <v>2842</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2842</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240074</v>
      </c>
      <c r="C755" s="14" t="s">
        <v>672</v>
      </c>
      <c r="D755" s="14" t="str">
        <f t="shared" si="10"/>
        <v>Error?</v>
      </c>
    </row>
    <row r="756" spans="1:4" x14ac:dyDescent="0.2">
      <c r="A756" s="55">
        <v>695</v>
      </c>
      <c r="B756" s="1232">
        <f>'Expenditures 15-22'!C75</f>
        <v>5963</v>
      </c>
      <c r="D756" s="14" t="str">
        <f t="shared" si="10"/>
        <v>Error?</v>
      </c>
    </row>
    <row r="757" spans="1:4" x14ac:dyDescent="0.2">
      <c r="A757" s="55">
        <v>696</v>
      </c>
      <c r="B757" s="1232">
        <f>'Expenditures 15-22'!C114</f>
        <v>872589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7222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1508</v>
      </c>
      <c r="D775" s="14" t="str">
        <f t="shared" si="11"/>
        <v>Error?</v>
      </c>
    </row>
    <row r="776" spans="1:4" x14ac:dyDescent="0.2">
      <c r="A776" s="55">
        <v>715</v>
      </c>
      <c r="B776" s="1232">
        <f>'Expenditures 15-22'!D14</f>
        <v>126</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11152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502</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502</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570</v>
      </c>
      <c r="D791" s="14" t="str">
        <f t="shared" si="11"/>
        <v>Error?</v>
      </c>
    </row>
    <row r="792" spans="1:4" x14ac:dyDescent="0.2">
      <c r="A792" s="55">
        <v>731</v>
      </c>
      <c r="B792" s="1232">
        <f>'Expenditures 15-22'!D53</f>
        <v>570</v>
      </c>
      <c r="C792" s="14" t="s">
        <v>672</v>
      </c>
      <c r="D792" s="14" t="str">
        <f t="shared" si="11"/>
        <v>Error?</v>
      </c>
    </row>
    <row r="793" spans="1:4" x14ac:dyDescent="0.2">
      <c r="A793" s="55">
        <v>732</v>
      </c>
      <c r="B793" s="1232">
        <f>'Expenditures 15-22'!D55</f>
        <v>994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994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39</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39</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2105</v>
      </c>
      <c r="C813" s="14" t="s">
        <v>672</v>
      </c>
      <c r="D813" s="14" t="str">
        <f t="shared" si="11"/>
        <v>Error?</v>
      </c>
    </row>
    <row r="814" spans="1:4" x14ac:dyDescent="0.2">
      <c r="A814" s="55">
        <v>753</v>
      </c>
      <c r="B814" s="1232">
        <f>'Expenditures 15-22'!D75</f>
        <v>179</v>
      </c>
      <c r="D814" s="14" t="str">
        <f t="shared" si="11"/>
        <v>Error?</v>
      </c>
    </row>
    <row r="815" spans="1:4" x14ac:dyDescent="0.2">
      <c r="A815" s="55">
        <v>754</v>
      </c>
      <c r="B815" s="1232">
        <f>'Expenditures 15-22'!D114</f>
        <v>13436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8833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102</v>
      </c>
      <c r="D833" s="14" t="str">
        <f t="shared" si="12"/>
        <v>Error?</v>
      </c>
    </row>
    <row r="834" spans="1:4" x14ac:dyDescent="0.2">
      <c r="A834" s="55">
        <v>773</v>
      </c>
      <c r="B834" s="1232">
        <f>'Expenditures 15-22'!E14</f>
        <v>17089</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26941</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4681</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4681</v>
      </c>
      <c r="C847" s="14" t="s">
        <v>672</v>
      </c>
      <c r="D847" s="14" t="str">
        <f t="shared" si="12"/>
        <v>Error?</v>
      </c>
    </row>
    <row r="848" spans="1:4" x14ac:dyDescent="0.2">
      <c r="A848" s="55">
        <v>787</v>
      </c>
      <c r="B848" s="1232">
        <f>'Expenditures 15-22'!E49</f>
        <v>18511</v>
      </c>
      <c r="D848" s="14" t="str">
        <f t="shared" si="12"/>
        <v>Error?</v>
      </c>
    </row>
    <row r="849" spans="1:4" x14ac:dyDescent="0.2">
      <c r="A849" s="55">
        <v>788</v>
      </c>
      <c r="B849" s="1232">
        <f>'Expenditures 15-22'!E50</f>
        <v>800</v>
      </c>
      <c r="D849" s="14" t="str">
        <f t="shared" si="12"/>
        <v>Error?</v>
      </c>
    </row>
    <row r="850" spans="1:4" x14ac:dyDescent="0.2">
      <c r="A850" s="55">
        <v>789</v>
      </c>
      <c r="B850" s="1232">
        <f>'Expenditures 15-22'!E53</f>
        <v>19311</v>
      </c>
      <c r="C850" s="14" t="s">
        <v>672</v>
      </c>
      <c r="D850" s="14" t="str">
        <f t="shared" si="12"/>
        <v>Error?</v>
      </c>
    </row>
    <row r="851" spans="1:4" x14ac:dyDescent="0.2">
      <c r="A851" s="55">
        <v>790</v>
      </c>
      <c r="B851" s="1232">
        <f>'Expenditures 15-22'!E55</f>
        <v>25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832</v>
      </c>
      <c r="D855" s="14" t="str">
        <f t="shared" si="12"/>
        <v>Error?</v>
      </c>
    </row>
    <row r="856" spans="1:4" x14ac:dyDescent="0.2">
      <c r="A856" s="55">
        <v>795</v>
      </c>
      <c r="B856" s="1232">
        <f>'Expenditures 15-22'!E61</f>
        <v>40004</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6788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47624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71641</v>
      </c>
      <c r="C871" s="14" t="s">
        <v>672</v>
      </c>
      <c r="D871" s="14" t="str">
        <f t="shared" si="12"/>
        <v>Error?</v>
      </c>
    </row>
    <row r="872" spans="1:4" x14ac:dyDescent="0.2">
      <c r="A872" s="55">
        <v>811</v>
      </c>
      <c r="B872" s="1232">
        <f>'Expenditures 15-22'!E75</f>
        <v>2515</v>
      </c>
      <c r="D872" s="14" t="str">
        <f t="shared" si="12"/>
        <v>Error?</v>
      </c>
    </row>
    <row r="873" spans="1:4" x14ac:dyDescent="0.2">
      <c r="A873" s="55">
        <v>812</v>
      </c>
      <c r="B873" s="1232">
        <f>'Expenditures 15-22'!E114</f>
        <v>168070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30473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4832</v>
      </c>
      <c r="D891" s="14" t="str">
        <f t="shared" si="12"/>
        <v>Error?</v>
      </c>
    </row>
    <row r="892" spans="1:4" x14ac:dyDescent="0.2">
      <c r="A892" s="55">
        <v>831</v>
      </c>
      <c r="B892" s="1232">
        <f>'Expenditures 15-22'!F14</f>
        <v>293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44872</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456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47</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503</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870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870</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7029</v>
      </c>
      <c r="D907" s="14" t="str">
        <f t="shared" si="13"/>
        <v>Error?</v>
      </c>
    </row>
    <row r="908" spans="1:4" x14ac:dyDescent="0.2">
      <c r="A908" s="55">
        <v>847</v>
      </c>
      <c r="B908" s="1232">
        <f>'Expenditures 15-22'!F53</f>
        <v>7029</v>
      </c>
      <c r="C908" s="14" t="s">
        <v>672</v>
      </c>
      <c r="D908" s="14" t="str">
        <f t="shared" si="13"/>
        <v>Error?</v>
      </c>
    </row>
    <row r="909" spans="1:4" x14ac:dyDescent="0.2">
      <c r="A909" s="55">
        <v>848</v>
      </c>
      <c r="B909" s="1232">
        <f>'Expenditures 15-22'!F55</f>
        <v>333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333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903</v>
      </c>
      <c r="D913" s="14" t="str">
        <f t="shared" si="13"/>
        <v>Error?</v>
      </c>
    </row>
    <row r="914" spans="1:4" x14ac:dyDescent="0.2">
      <c r="A914" s="55">
        <v>853</v>
      </c>
      <c r="B914" s="1232">
        <f>'Expenditures 15-22'!F61</f>
        <v>6124</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47335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54362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63097</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107969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4679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12354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12354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43698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43698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512776</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74471</v>
      </c>
      <c r="C1105" s="14" t="s">
        <v>672</v>
      </c>
      <c r="D1105" s="14" t="str">
        <f t="shared" si="16"/>
        <v>Error?</v>
      </c>
    </row>
    <row r="1106" spans="1:4" x14ac:dyDescent="0.2">
      <c r="A1106" s="55">
        <v>1045</v>
      </c>
      <c r="B1106" s="1232">
        <f>'Expenditures 15-22'!K14</f>
        <v>36536</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721871</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22364</v>
      </c>
      <c r="C1110" s="14" t="s">
        <v>672</v>
      </c>
      <c r="D1110" s="14" t="str">
        <f t="shared" si="16"/>
        <v>Error?</v>
      </c>
    </row>
    <row r="1111" spans="1:4" x14ac:dyDescent="0.2">
      <c r="A1111" s="55">
        <v>1050</v>
      </c>
      <c r="B1111" s="1232">
        <f>'Expenditures 15-22'!K38</f>
        <v>13818</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47</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36229</v>
      </c>
      <c r="C1115" s="14" t="s">
        <v>672</v>
      </c>
      <c r="D1115" s="14" t="str">
        <f t="shared" si="16"/>
        <v>Error?</v>
      </c>
    </row>
    <row r="1116" spans="1:4" x14ac:dyDescent="0.2">
      <c r="A1116" s="55">
        <v>1055</v>
      </c>
      <c r="B1116" s="1232">
        <f>'Expenditures 15-22'!K44</f>
        <v>5183</v>
      </c>
      <c r="C1116" s="14" t="s">
        <v>672</v>
      </c>
      <c r="D1116" s="14" t="str">
        <f t="shared" si="16"/>
        <v>Error?</v>
      </c>
    </row>
    <row r="1117" spans="1:4" x14ac:dyDescent="0.2">
      <c r="A1117" s="55">
        <v>1056</v>
      </c>
      <c r="B1117" s="1232">
        <f>'Expenditures 15-22'!K45</f>
        <v>2074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7257</v>
      </c>
      <c r="C1119" s="14" t="s">
        <v>672</v>
      </c>
      <c r="D1119" s="14" t="str">
        <f t="shared" si="16"/>
        <v>Error?</v>
      </c>
    </row>
    <row r="1120" spans="1:4" x14ac:dyDescent="0.2">
      <c r="A1120" s="55">
        <v>1059</v>
      </c>
      <c r="B1120" s="1232">
        <f>'Expenditures 15-22'!K49</f>
        <v>19711</v>
      </c>
      <c r="C1120" s="14" t="s">
        <v>672</v>
      </c>
      <c r="D1120" s="14" t="str">
        <f t="shared" si="16"/>
        <v>Error?</v>
      </c>
    </row>
    <row r="1121" spans="1:4" x14ac:dyDescent="0.2">
      <c r="A1121" s="55">
        <v>1060</v>
      </c>
      <c r="B1121" s="1232">
        <f>'Expenditures 15-22'!K50</f>
        <v>64505</v>
      </c>
      <c r="C1121" s="14" t="s">
        <v>672</v>
      </c>
      <c r="D1121" s="14" t="str">
        <f t="shared" si="16"/>
        <v>Error?</v>
      </c>
    </row>
    <row r="1122" spans="1:4" x14ac:dyDescent="0.2">
      <c r="A1122" s="55">
        <v>1061</v>
      </c>
      <c r="B1122" s="1232">
        <f>'Expenditures 15-22'!K53</f>
        <v>84216</v>
      </c>
      <c r="C1122" s="14" t="s">
        <v>672</v>
      </c>
      <c r="D1122" s="14" t="str">
        <f t="shared" si="16"/>
        <v>Error?</v>
      </c>
    </row>
    <row r="1123" spans="1:4" x14ac:dyDescent="0.2">
      <c r="A1123" s="55">
        <v>1062</v>
      </c>
      <c r="B1123" s="1232">
        <f>'Expenditures 15-22'!K55</f>
        <v>80714</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80714</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18623</v>
      </c>
      <c r="C1127" s="14" t="s">
        <v>672</v>
      </c>
      <c r="D1127" s="14" t="str">
        <f t="shared" si="16"/>
        <v>Error?</v>
      </c>
    </row>
    <row r="1128" spans="1:4" x14ac:dyDescent="0.2">
      <c r="A1128" s="55">
        <v>1067</v>
      </c>
      <c r="B1128" s="1232">
        <f>'Expenditures 15-22'!K61</f>
        <v>46128</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100869</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165620</v>
      </c>
      <c r="C1133" s="14" t="s">
        <v>672</v>
      </c>
      <c r="D1133" s="14" t="str">
        <f t="shared" si="16"/>
        <v>Error?</v>
      </c>
    </row>
    <row r="1134" spans="1:4" x14ac:dyDescent="0.2">
      <c r="A1134" s="55">
        <v>1073</v>
      </c>
      <c r="B1134" s="1232">
        <f>'Expenditures 15-22'!K67</f>
        <v>2881</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2881</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376917</v>
      </c>
      <c r="C1143" s="14" t="s">
        <v>672</v>
      </c>
      <c r="D1143" s="14" t="str">
        <f t="shared" si="16"/>
        <v>Error?</v>
      </c>
    </row>
    <row r="1144" spans="1:4" x14ac:dyDescent="0.2">
      <c r="A1144" s="55">
        <v>1083</v>
      </c>
      <c r="B1144" s="1232">
        <f>'Expenditures 15-22'!K75</f>
        <v>8657</v>
      </c>
      <c r="C1144" s="14" t="s">
        <v>672</v>
      </c>
      <c r="D1144" s="14" t="str">
        <f t="shared" si="16"/>
        <v>Error?</v>
      </c>
    </row>
    <row r="1145" spans="1:4" x14ac:dyDescent="0.2">
      <c r="A1145" s="55">
        <v>1084</v>
      </c>
      <c r="B1145" s="1232">
        <f>'Expenditures 15-22'!K102</f>
        <v>110671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1218116</v>
      </c>
      <c r="C1152" s="14" t="s">
        <v>672</v>
      </c>
      <c r="D1152" s="14" t="str">
        <f t="shared" si="17"/>
        <v>Error?</v>
      </c>
    </row>
    <row r="1153" spans="1:4" x14ac:dyDescent="0.2">
      <c r="A1153" s="55">
        <v>1092</v>
      </c>
      <c r="B1153" s="1232">
        <f>'Expenditures 15-22'!K115</f>
        <v>-1082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40561</v>
      </c>
      <c r="D1221" s="14" t="str">
        <f t="shared" si="18"/>
        <v>Error?</v>
      </c>
    </row>
    <row r="1222" spans="1:4" x14ac:dyDescent="0.2">
      <c r="A1222" s="83">
        <v>1161</v>
      </c>
      <c r="D1222" s="14" t="str">
        <f t="shared" si="18"/>
        <v>OK</v>
      </c>
    </row>
    <row r="1223" spans="1:4" x14ac:dyDescent="0.2">
      <c r="A1223" s="55">
        <v>1162</v>
      </c>
      <c r="B1223" s="1232">
        <f>'Expenditures 15-22'!C127</f>
        <v>40561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40561</v>
      </c>
      <c r="C1225" s="14" t="s">
        <v>672</v>
      </c>
      <c r="D1225" s="14" t="str">
        <f t="shared" si="18"/>
        <v>Error?</v>
      </c>
    </row>
    <row r="1226" spans="1:4" x14ac:dyDescent="0.2">
      <c r="A1226" s="55">
        <v>1165</v>
      </c>
      <c r="B1226" s="1232">
        <f>'Expenditures 15-22'!C150</f>
        <v>40561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27782</v>
      </c>
      <c r="D1237" s="14" t="str">
        <f t="shared" si="18"/>
        <v>Error?</v>
      </c>
    </row>
    <row r="1238" spans="1:4" x14ac:dyDescent="0.2">
      <c r="A1238" s="83">
        <v>1177</v>
      </c>
      <c r="D1238" s="14" t="str">
        <f t="shared" si="18"/>
        <v>OK</v>
      </c>
    </row>
    <row r="1239" spans="1:4" x14ac:dyDescent="0.2">
      <c r="A1239" s="55">
        <v>1178</v>
      </c>
      <c r="B1239" s="1232">
        <f>'Expenditures 15-22'!E127</f>
        <v>27782</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27782</v>
      </c>
      <c r="C1241" s="14" t="s">
        <v>672</v>
      </c>
      <c r="D1241" s="14" t="str">
        <f t="shared" si="18"/>
        <v>Error?</v>
      </c>
    </row>
    <row r="1242" spans="1:4" x14ac:dyDescent="0.2">
      <c r="A1242" s="55">
        <v>1181</v>
      </c>
      <c r="B1242" s="1232">
        <f>'Expenditures 15-22'!E150</f>
        <v>27782</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44248</v>
      </c>
      <c r="D1245" s="14" t="str">
        <f t="shared" si="18"/>
        <v>Error?</v>
      </c>
    </row>
    <row r="1246" spans="1:4" x14ac:dyDescent="0.2">
      <c r="A1246" s="83">
        <v>1185</v>
      </c>
      <c r="D1246" s="14" t="str">
        <f t="shared" si="18"/>
        <v>OK</v>
      </c>
    </row>
    <row r="1247" spans="1:4" x14ac:dyDescent="0.2">
      <c r="A1247" s="55">
        <v>1186</v>
      </c>
      <c r="B1247" s="1232">
        <f>'Expenditures 15-22'!F127</f>
        <v>44248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44248</v>
      </c>
      <c r="C1249" s="14" t="s">
        <v>672</v>
      </c>
      <c r="D1249" s="14" t="str">
        <f t="shared" si="18"/>
        <v>Error?</v>
      </c>
    </row>
    <row r="1250" spans="1:4" x14ac:dyDescent="0.2">
      <c r="A1250" s="55">
        <v>1189</v>
      </c>
      <c r="B1250" s="1232">
        <f>'Expenditures 15-22'!F150</f>
        <v>44248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24503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24503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24503</v>
      </c>
      <c r="C1258" s="14" t="s">
        <v>672</v>
      </c>
      <c r="D1258" s="14" t="str">
        <f t="shared" si="18"/>
        <v>Error?</v>
      </c>
    </row>
    <row r="1259" spans="1:4" x14ac:dyDescent="0.2">
      <c r="A1259" s="55">
        <v>1198</v>
      </c>
      <c r="B1259" s="1232">
        <f>'Expenditures 15-22'!G150</f>
        <v>24503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63253</v>
      </c>
      <c r="D1262" s="14" t="str">
        <f t="shared" si="18"/>
        <v>Error?</v>
      </c>
    </row>
    <row r="1263" spans="1:4" x14ac:dyDescent="0.2">
      <c r="A1263" s="83">
        <v>1202</v>
      </c>
      <c r="D1263" s="14" t="str">
        <f t="shared" si="18"/>
        <v>OK</v>
      </c>
    </row>
    <row r="1264" spans="1:4" x14ac:dyDescent="0.2">
      <c r="A1264" s="55">
        <v>1203</v>
      </c>
      <c r="B1264" s="1232">
        <f>'Expenditures 15-22'!H127</f>
        <v>63253</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63253</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63253</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200347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200347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200347</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200347</v>
      </c>
      <c r="C1288" s="14" t="s">
        <v>672</v>
      </c>
      <c r="D1288" s="14" t="str">
        <f t="shared" si="19"/>
        <v>Error?</v>
      </c>
    </row>
    <row r="1289" spans="1:4" x14ac:dyDescent="0.2">
      <c r="A1289" s="55">
        <v>1228</v>
      </c>
      <c r="B1289" s="1232">
        <f>'Expenditures 15-22'!K151</f>
        <v>-25568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73</v>
      </c>
      <c r="C1333" s="14" t="s">
        <v>672</v>
      </c>
      <c r="D1333" s="14" t="str">
        <f t="shared" si="19"/>
        <v>Error?</v>
      </c>
    </row>
    <row r="1334" spans="1:4" x14ac:dyDescent="0.2">
      <c r="A1334" s="83">
        <v>1273</v>
      </c>
      <c r="D1334" s="14" t="str">
        <f t="shared" si="19"/>
        <v>OK</v>
      </c>
    </row>
    <row r="1335" spans="1:4" x14ac:dyDescent="0.2">
      <c r="A1335" s="55">
        <v>1274</v>
      </c>
      <c r="B1335" s="1232">
        <f>'Expenditures 15-22'!C176</f>
        <v>62789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62789</v>
      </c>
      <c r="C1339" s="14" t="s">
        <v>672</v>
      </c>
      <c r="D1339" s="14" t="str">
        <f t="shared" si="19"/>
        <v>Error?</v>
      </c>
    </row>
    <row r="1340" spans="1:4" x14ac:dyDescent="0.2">
      <c r="A1340" s="55">
        <v>1279</v>
      </c>
      <c r="B1340" s="1232">
        <f>'Expenditures 15-22'!C204</f>
        <v>62789</v>
      </c>
      <c r="C1340" s="14" t="s">
        <v>672</v>
      </c>
      <c r="D1340" s="14" t="str">
        <f t="shared" si="19"/>
        <v>Error?</v>
      </c>
    </row>
    <row r="1341" spans="1:4" x14ac:dyDescent="0.2">
      <c r="A1341" s="55">
        <v>1280</v>
      </c>
      <c r="B1341" s="1232">
        <f>'Expenditures 15-22'!D176</f>
        <v>138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138</v>
      </c>
      <c r="C1345" s="14" t="s">
        <v>672</v>
      </c>
      <c r="D1345" s="14" t="str">
        <f t="shared" si="20"/>
        <v>Error?</v>
      </c>
    </row>
    <row r="1346" spans="1:4" x14ac:dyDescent="0.2">
      <c r="A1346" s="55">
        <v>1285</v>
      </c>
      <c r="B1346" s="1232">
        <f>'Expenditures 15-22'!D204</f>
        <v>138</v>
      </c>
      <c r="C1346" s="14" t="s">
        <v>672</v>
      </c>
      <c r="D1346" s="14" t="str">
        <f t="shared" si="20"/>
        <v>Error?</v>
      </c>
    </row>
    <row r="1347" spans="1:4" x14ac:dyDescent="0.2">
      <c r="A1347" s="55">
        <v>1286</v>
      </c>
      <c r="B1347" s="1232">
        <f>'Expenditures 15-22'!E176</f>
        <v>37196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37196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37196</v>
      </c>
      <c r="C1353" s="14" t="s">
        <v>672</v>
      </c>
      <c r="D1353" s="14" t="str">
        <f t="shared" si="20"/>
        <v>Error?</v>
      </c>
    </row>
    <row r="1354" spans="1:4" x14ac:dyDescent="0.2">
      <c r="A1354" s="55">
        <v>1293</v>
      </c>
      <c r="B1354" s="1232">
        <f>'Expenditures 15-22'!F176</f>
        <v>12202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12202</v>
      </c>
      <c r="C1358" s="14" t="s">
        <v>672</v>
      </c>
      <c r="D1358" s="14" t="str">
        <f t="shared" si="20"/>
        <v>Error?</v>
      </c>
    </row>
    <row r="1359" spans="1:4" x14ac:dyDescent="0.2">
      <c r="A1359" s="55">
        <v>1298</v>
      </c>
      <c r="B1359" s="1232">
        <f>'Expenditures 15-22'!F204</f>
        <v>12202</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112325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112325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112325</v>
      </c>
      <c r="C1388" s="14" t="s">
        <v>672</v>
      </c>
      <c r="D1388" s="14" t="str">
        <f t="shared" si="20"/>
        <v>Error?</v>
      </c>
    </row>
    <row r="1389" spans="1:4" x14ac:dyDescent="0.2">
      <c r="A1389" s="55">
        <v>1328</v>
      </c>
      <c r="B1389" s="1232">
        <f>'Expenditures 15-22'!K205</f>
        <v>22426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995</v>
      </c>
      <c r="D1407" s="14" t="str">
        <f t="shared" ref="D1407:D1470" si="21">IF(ISBLANK(B1407),"OK",IF(A1407-B1407=0,"OK","Error?"))</f>
        <v>Error?</v>
      </c>
    </row>
    <row r="1408" spans="1:4" x14ac:dyDescent="0.2">
      <c r="A1408" s="55">
        <v>1347</v>
      </c>
      <c r="B1408" s="1232">
        <f>'Expenditures 15-22'!D217</f>
        <v>1210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18198</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324</v>
      </c>
      <c r="D1412" s="14" t="str">
        <f t="shared" si="21"/>
        <v>Error?</v>
      </c>
    </row>
    <row r="1413" spans="1:4" x14ac:dyDescent="0.2">
      <c r="A1413" s="55">
        <v>1352</v>
      </c>
      <c r="B1413" s="1232">
        <f>'Expenditures 15-22'!D228</f>
        <v>1022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1346</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17</v>
      </c>
      <c r="C1421" s="14" t="s">
        <v>672</v>
      </c>
      <c r="D1421" s="14" t="str">
        <f t="shared" si="21"/>
        <v>Error?</v>
      </c>
    </row>
    <row r="1422" spans="1:4" x14ac:dyDescent="0.2">
      <c r="A1422" s="55">
        <v>1361</v>
      </c>
      <c r="B1422" s="1232">
        <f>'Expenditures 15-22'!D239</f>
        <v>92</v>
      </c>
      <c r="D1422" s="14" t="str">
        <f t="shared" si="21"/>
        <v>Error?</v>
      </c>
    </row>
    <row r="1423" spans="1:4" x14ac:dyDescent="0.2">
      <c r="A1423" s="55">
        <v>1362</v>
      </c>
      <c r="B1423" s="1232">
        <f>'Expenditures 15-22'!D240</f>
        <v>3202</v>
      </c>
      <c r="D1423" s="14" t="str">
        <f t="shared" si="21"/>
        <v>Error?</v>
      </c>
    </row>
    <row r="1424" spans="1:4" x14ac:dyDescent="0.2">
      <c r="A1424" s="55">
        <v>1363</v>
      </c>
      <c r="B1424" s="1232">
        <f>'Expenditures 15-22'!D251</f>
        <v>3294</v>
      </c>
      <c r="C1424" s="14" t="s">
        <v>672</v>
      </c>
      <c r="D1424" s="14" t="str">
        <f t="shared" si="21"/>
        <v>Error?</v>
      </c>
    </row>
    <row r="1425" spans="1:4" x14ac:dyDescent="0.2">
      <c r="A1425" s="55">
        <v>1364</v>
      </c>
      <c r="B1425" s="1232">
        <f>'Expenditures 15-22'!D253</f>
        <v>2362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2362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2962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5165</v>
      </c>
      <c r="D1431" s="14" t="str">
        <f t="shared" si="21"/>
        <v>Error?</v>
      </c>
    </row>
    <row r="1432" spans="1:4" x14ac:dyDescent="0.2">
      <c r="A1432" s="55">
        <v>1371</v>
      </c>
      <c r="B1432" s="1232">
        <f>'Expenditures 15-22'!D261</f>
        <v>7168</v>
      </c>
      <c r="D1432" s="14" t="str">
        <f t="shared" si="21"/>
        <v>Error?</v>
      </c>
    </row>
    <row r="1433" spans="1:4" x14ac:dyDescent="0.2">
      <c r="A1433" s="55">
        <v>1372</v>
      </c>
      <c r="B1433" s="1232">
        <f>'Expenditures 15-22'!D262</f>
        <v>7930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23225</v>
      </c>
      <c r="C1436" s="14" t="s">
        <v>672</v>
      </c>
      <c r="D1436" s="14" t="str">
        <f t="shared" si="21"/>
        <v>Error?</v>
      </c>
    </row>
    <row r="1437" spans="1:4" x14ac:dyDescent="0.2">
      <c r="A1437" s="55">
        <v>1376</v>
      </c>
      <c r="B1437" s="1232">
        <f>'Expenditures 15-22'!D266</f>
        <v>41</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41</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30285</v>
      </c>
      <c r="C1446" s="14" t="s">
        <v>672</v>
      </c>
      <c r="D1446" s="14" t="str">
        <f t="shared" si="21"/>
        <v>Error?</v>
      </c>
    </row>
    <row r="1447" spans="1:4" x14ac:dyDescent="0.2">
      <c r="A1447" s="55">
        <v>1386</v>
      </c>
      <c r="B1447" s="1232">
        <f>'Expenditures 15-22'!D274</f>
        <v>226</v>
      </c>
      <c r="D1447" s="14" t="str">
        <f t="shared" si="21"/>
        <v>Error?</v>
      </c>
    </row>
    <row r="1448" spans="1:4" x14ac:dyDescent="0.2">
      <c r="A1448" s="55">
        <v>1387</v>
      </c>
      <c r="B1448" s="1232">
        <f>'Expenditures 15-22'!D288</f>
        <v>48709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995</v>
      </c>
      <c r="C1471" s="14" t="s">
        <v>672</v>
      </c>
      <c r="D1471" s="14" t="str">
        <f t="shared" ref="D1471:D1534" si="22">IF(ISBLANK(B1471),"OK",IF(A1471-B1471=0,"OK","Error?"))</f>
        <v>Error?</v>
      </c>
    </row>
    <row r="1472" spans="1:4" x14ac:dyDescent="0.2">
      <c r="A1472" s="55">
        <v>1411</v>
      </c>
      <c r="B1472" s="1232">
        <f>'Expenditures 15-22'!K217</f>
        <v>1210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18198</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324</v>
      </c>
      <c r="C1476" s="14" t="s">
        <v>672</v>
      </c>
      <c r="D1476" s="14" t="str">
        <f t="shared" si="22"/>
        <v>Error?</v>
      </c>
    </row>
    <row r="1477" spans="1:4" x14ac:dyDescent="0.2">
      <c r="A1477" s="55">
        <v>1416</v>
      </c>
      <c r="B1477" s="1232">
        <f>'Expenditures 15-22'!K228</f>
        <v>1022</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1346</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17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17</v>
      </c>
      <c r="C1485" s="14" t="s">
        <v>672</v>
      </c>
      <c r="D1485" s="14" t="str">
        <f t="shared" si="22"/>
        <v>Error?</v>
      </c>
    </row>
    <row r="1486" spans="1:4" x14ac:dyDescent="0.2">
      <c r="A1486" s="55">
        <v>1425</v>
      </c>
      <c r="B1486" s="1232">
        <f>'Expenditures 15-22'!K239</f>
        <v>92</v>
      </c>
      <c r="C1486" s="14" t="s">
        <v>672</v>
      </c>
      <c r="D1486" s="14" t="str">
        <f t="shared" si="22"/>
        <v>Error?</v>
      </c>
    </row>
    <row r="1487" spans="1:4" x14ac:dyDescent="0.2">
      <c r="A1487" s="55">
        <v>1426</v>
      </c>
      <c r="B1487" s="1232">
        <f>'Expenditures 15-22'!K240</f>
        <v>3202</v>
      </c>
      <c r="C1487" s="14" t="s">
        <v>672</v>
      </c>
      <c r="D1487" s="14" t="str">
        <f t="shared" si="22"/>
        <v>Error?</v>
      </c>
    </row>
    <row r="1488" spans="1:4" x14ac:dyDescent="0.2">
      <c r="A1488" s="55">
        <v>1427</v>
      </c>
      <c r="B1488" s="1232">
        <f>'Expenditures 15-22'!K251</f>
        <v>3294</v>
      </c>
      <c r="C1488" s="14" t="s">
        <v>672</v>
      </c>
      <c r="D1488" s="14" t="str">
        <f t="shared" si="22"/>
        <v>Error?</v>
      </c>
    </row>
    <row r="1489" spans="1:4" x14ac:dyDescent="0.2">
      <c r="A1489" s="55">
        <v>1428</v>
      </c>
      <c r="B1489" s="1232">
        <f>'Expenditures 15-22'!K253</f>
        <v>2362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2362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2962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5165</v>
      </c>
      <c r="C1495" s="14" t="s">
        <v>672</v>
      </c>
      <c r="D1495" s="14" t="str">
        <f t="shared" si="22"/>
        <v>Error?</v>
      </c>
    </row>
    <row r="1496" spans="1:4" x14ac:dyDescent="0.2">
      <c r="A1496" s="55">
        <v>1435</v>
      </c>
      <c r="B1496" s="1232">
        <f>'Expenditures 15-22'!K261</f>
        <v>7168</v>
      </c>
      <c r="C1496" s="14" t="s">
        <v>672</v>
      </c>
      <c r="D1496" s="14" t="str">
        <f t="shared" si="22"/>
        <v>Error?</v>
      </c>
    </row>
    <row r="1497" spans="1:4" x14ac:dyDescent="0.2">
      <c r="A1497" s="55">
        <v>1436</v>
      </c>
      <c r="B1497" s="1232">
        <f>'Expenditures 15-22'!K262</f>
        <v>7930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23225</v>
      </c>
      <c r="C1500" s="14" t="s">
        <v>672</v>
      </c>
      <c r="D1500" s="14" t="str">
        <f t="shared" si="22"/>
        <v>Error?</v>
      </c>
    </row>
    <row r="1501" spans="1:4" x14ac:dyDescent="0.2">
      <c r="A1501" s="55">
        <v>1440</v>
      </c>
      <c r="B1501" s="1232">
        <f>'Expenditures 15-22'!K266</f>
        <v>41</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41</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30285</v>
      </c>
      <c r="C1510" s="14" t="s">
        <v>672</v>
      </c>
      <c r="D1510" s="14" t="str">
        <f t="shared" si="22"/>
        <v>Error?</v>
      </c>
    </row>
    <row r="1511" spans="1:4" x14ac:dyDescent="0.2">
      <c r="A1511" s="55">
        <v>1450</v>
      </c>
      <c r="B1511" s="1232">
        <f>'Expenditures 15-22'!K274</f>
        <v>226</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48709</v>
      </c>
      <c r="C1517" s="14" t="s">
        <v>672</v>
      </c>
      <c r="D1517" s="14" t="str">
        <f t="shared" si="22"/>
        <v>Error?</v>
      </c>
    </row>
    <row r="1518" spans="1:4" x14ac:dyDescent="0.2">
      <c r="A1518" s="55">
        <v>1457</v>
      </c>
      <c r="B1518" s="1232">
        <f>'Expenditures 15-22'!K289</f>
        <v>36312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193257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232175</v>
      </c>
      <c r="C1630" s="14" t="s">
        <v>672</v>
      </c>
      <c r="D1630" s="14" t="str">
        <f t="shared" si="24"/>
        <v>Error?</v>
      </c>
    </row>
    <row r="1631" spans="1:4" x14ac:dyDescent="0.2">
      <c r="A1631" s="55">
        <v>1570</v>
      </c>
      <c r="B1631" s="1232">
        <f>'Acct Summary 7-8'!D79</f>
        <v>277395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251827</v>
      </c>
      <c r="C1644" s="14" t="s">
        <v>672</v>
      </c>
      <c r="D1644" s="14" t="str">
        <f t="shared" si="24"/>
        <v>Error?</v>
      </c>
    </row>
    <row r="1645" spans="1:4" x14ac:dyDescent="0.2">
      <c r="A1645" s="55">
        <v>1584</v>
      </c>
      <c r="B1645" s="1232">
        <f>'Acct Summary 7-8'!E79</f>
        <v>9547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9620</v>
      </c>
      <c r="C1658" s="14" t="s">
        <v>672</v>
      </c>
      <c r="D1658" s="14" t="str">
        <f t="shared" si="24"/>
        <v>Error?</v>
      </c>
    </row>
    <row r="1659" spans="1:4" x14ac:dyDescent="0.2">
      <c r="A1659" s="55">
        <v>1598</v>
      </c>
      <c r="B1659" s="1232">
        <f>'Acct Summary 7-8'!F79</f>
        <v>152273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174699</v>
      </c>
      <c r="C1672" s="14" t="s">
        <v>672</v>
      </c>
      <c r="D1672" s="14" t="str">
        <f t="shared" si="25"/>
        <v>Error?</v>
      </c>
    </row>
    <row r="1673" spans="1:4" x14ac:dyDescent="0.2">
      <c r="A1673" s="55">
        <v>1612</v>
      </c>
      <c r="B1673" s="1232">
        <f>'Acct Summary 7-8'!G79</f>
        <v>55156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91468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723261</v>
      </c>
      <c r="C1744" s="14" t="s">
        <v>672</v>
      </c>
      <c r="D1744" s="14" t="str">
        <f t="shared" si="26"/>
        <v>Error?</v>
      </c>
    </row>
    <row r="1745" spans="1:5" x14ac:dyDescent="0.2">
      <c r="A1745" s="55">
        <v>1684</v>
      </c>
      <c r="B1745" s="1232">
        <f>'Tax Sched 24'!B5</f>
        <v>148623</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47556</v>
      </c>
      <c r="C1747" s="14" t="s">
        <v>672</v>
      </c>
      <c r="D1747" s="14" t="str">
        <f t="shared" si="26"/>
        <v>Error?</v>
      </c>
    </row>
    <row r="1748" spans="1:5" x14ac:dyDescent="0.2">
      <c r="A1748" s="55">
        <v>1687</v>
      </c>
      <c r="B1748" s="1232">
        <f>'Tax Sched 24'!B8</f>
        <v>41920</v>
      </c>
      <c r="C1748" s="14" t="s">
        <v>672</v>
      </c>
      <c r="D1748" s="14" t="str">
        <f t="shared" si="26"/>
        <v>Error?</v>
      </c>
    </row>
    <row r="1749" spans="1:5" x14ac:dyDescent="0.2">
      <c r="A1749" s="55">
        <v>1688</v>
      </c>
      <c r="B1749" s="1232">
        <f>'Tax Sched 24'!B10</f>
        <v>9918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19856</v>
      </c>
      <c r="C1752" s="14" t="s">
        <v>672</v>
      </c>
      <c r="D1752" s="14" t="str">
        <f t="shared" si="26"/>
        <v>Error?</v>
      </c>
    </row>
    <row r="1753" spans="1:5" x14ac:dyDescent="0.2">
      <c r="A1753" s="55">
        <v>1692</v>
      </c>
      <c r="B1753" s="1232">
        <f>'Tax Sched 24'!B12</f>
        <v>9917</v>
      </c>
      <c r="C1753" s="14" t="s">
        <v>672</v>
      </c>
      <c r="D1753" s="14" t="str">
        <f t="shared" si="26"/>
        <v>Error?</v>
      </c>
    </row>
    <row r="1754" spans="1:5" x14ac:dyDescent="0.2">
      <c r="A1754" s="55">
        <v>1693</v>
      </c>
      <c r="B1754" s="1232">
        <f>'Tax Sched 24'!B14</f>
        <v>7926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1050897</v>
      </c>
      <c r="C1759" s="14" t="s">
        <v>672</v>
      </c>
      <c r="D1759" s="14" t="str">
        <f t="shared" si="26"/>
        <v>Error?</v>
      </c>
    </row>
    <row r="1760" spans="1:5" x14ac:dyDescent="0.2">
      <c r="A1760" s="55">
        <v>1699</v>
      </c>
      <c r="B1760" s="1232">
        <f>'Tax Sched 24'!D4</f>
        <v>723261</v>
      </c>
      <c r="C1760" s="14" t="s">
        <v>672</v>
      </c>
      <c r="D1760" s="14" t="str">
        <f t="shared" si="26"/>
        <v>Error?</v>
      </c>
    </row>
    <row r="1761" spans="1:5" x14ac:dyDescent="0.2">
      <c r="A1761" s="55">
        <v>1700</v>
      </c>
      <c r="B1761" s="1232">
        <f>'Tax Sched 24'!D5</f>
        <v>148623</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47556</v>
      </c>
      <c r="C1763" s="14" t="s">
        <v>672</v>
      </c>
      <c r="D1763" s="14" t="str">
        <f t="shared" si="26"/>
        <v>Error?</v>
      </c>
    </row>
    <row r="1764" spans="1:5" x14ac:dyDescent="0.2">
      <c r="A1764" s="55">
        <v>1703</v>
      </c>
      <c r="B1764" s="1232">
        <f>'Tax Sched 24'!D8</f>
        <v>41920</v>
      </c>
      <c r="C1764" s="14" t="s">
        <v>672</v>
      </c>
      <c r="D1764" s="14" t="str">
        <f t="shared" si="26"/>
        <v>Error?</v>
      </c>
    </row>
    <row r="1765" spans="1:5" x14ac:dyDescent="0.2">
      <c r="A1765" s="55">
        <v>1704</v>
      </c>
      <c r="B1765" s="1232">
        <f>'Tax Sched 24'!D10</f>
        <v>9918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19856</v>
      </c>
      <c r="C1768" s="14" t="s">
        <v>672</v>
      </c>
      <c r="D1768" s="14" t="str">
        <f t="shared" si="26"/>
        <v>Error?</v>
      </c>
    </row>
    <row r="1769" spans="1:5" x14ac:dyDescent="0.2">
      <c r="A1769" s="55">
        <v>1708</v>
      </c>
      <c r="B1769" s="1232">
        <f>'Tax Sched 24'!D12</f>
        <v>9917</v>
      </c>
      <c r="C1769" s="14" t="s">
        <v>672</v>
      </c>
      <c r="D1769" s="14" t="str">
        <f t="shared" si="26"/>
        <v>Error?</v>
      </c>
    </row>
    <row r="1770" spans="1:5" x14ac:dyDescent="0.2">
      <c r="A1770" s="55">
        <v>1709</v>
      </c>
      <c r="B1770" s="1232">
        <f>'Tax Sched 24'!D14</f>
        <v>7926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1050897</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722603</v>
      </c>
      <c r="C1792" s="14" t="s">
        <v>672</v>
      </c>
      <c r="D1792" s="14" t="str">
        <f t="shared" si="27"/>
        <v>Error?</v>
      </c>
    </row>
    <row r="1793" spans="1:4" x14ac:dyDescent="0.2">
      <c r="A1793" s="55">
        <v>1732</v>
      </c>
      <c r="B1793" s="1232">
        <f>'Tax Sched 24'!F5</f>
        <v>148480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47514</v>
      </c>
      <c r="C1795" s="14" t="s">
        <v>672</v>
      </c>
      <c r="D1795" s="14" t="str">
        <f t="shared" si="27"/>
        <v>Error?</v>
      </c>
    </row>
    <row r="1796" spans="1:4" x14ac:dyDescent="0.2">
      <c r="A1796" s="55">
        <v>1735</v>
      </c>
      <c r="B1796" s="1232">
        <f>'Tax Sched 24'!F8</f>
        <v>42960</v>
      </c>
      <c r="C1796" s="14" t="s">
        <v>672</v>
      </c>
      <c r="D1796" s="14" t="str">
        <f t="shared" si="27"/>
        <v>Error?</v>
      </c>
    </row>
    <row r="1797" spans="1:4" x14ac:dyDescent="0.2">
      <c r="A1797" s="55">
        <v>1736</v>
      </c>
      <c r="B1797" s="1232">
        <f>'Tax Sched 24'!F10</f>
        <v>9899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20352</v>
      </c>
      <c r="C1800" s="14" t="s">
        <v>672</v>
      </c>
      <c r="D1800" s="14" t="str">
        <f t="shared" si="27"/>
        <v>Error?</v>
      </c>
    </row>
    <row r="1801" spans="1:4" x14ac:dyDescent="0.2">
      <c r="A1801" s="55">
        <v>1740</v>
      </c>
      <c r="B1801" s="1232">
        <f>'Tax Sched 24'!F12</f>
        <v>9899</v>
      </c>
      <c r="C1801" s="14" t="s">
        <v>672</v>
      </c>
      <c r="D1801" s="14" t="str">
        <f t="shared" si="27"/>
        <v>Error?</v>
      </c>
    </row>
    <row r="1802" spans="1:4" x14ac:dyDescent="0.2">
      <c r="A1802" s="55">
        <v>1741</v>
      </c>
      <c r="B1802" s="1232">
        <f>'Tax Sched 24'!F14</f>
        <v>7919</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722603</v>
      </c>
      <c r="D1808" s="14" t="str">
        <f t="shared" si="27"/>
        <v>Error?</v>
      </c>
    </row>
    <row r="1809" spans="1:4" x14ac:dyDescent="0.2">
      <c r="A1809" s="55">
        <v>1748</v>
      </c>
      <c r="B1809" s="1232">
        <f>'Tax Sched 24'!E5</f>
        <v>148480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47514</v>
      </c>
      <c r="D1811" s="14" t="str">
        <f t="shared" si="27"/>
        <v>Error?</v>
      </c>
    </row>
    <row r="1812" spans="1:4" x14ac:dyDescent="0.2">
      <c r="A1812" s="55">
        <v>1751</v>
      </c>
      <c r="B1812" s="1232">
        <f>'Tax Sched 24'!E8</f>
        <v>42960</v>
      </c>
      <c r="D1812" s="14" t="str">
        <f t="shared" si="27"/>
        <v>Error?</v>
      </c>
    </row>
    <row r="1813" spans="1:4" x14ac:dyDescent="0.2">
      <c r="A1813" s="55">
        <v>1752</v>
      </c>
      <c r="B1813" s="1232">
        <f>'Tax Sched 24'!E10</f>
        <v>9899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20352</v>
      </c>
      <c r="D1816" s="14" t="str">
        <f t="shared" si="27"/>
        <v>Error?</v>
      </c>
    </row>
    <row r="1817" spans="1:4" x14ac:dyDescent="0.2">
      <c r="A1817" s="55">
        <v>1756</v>
      </c>
      <c r="B1817" s="1232">
        <f>'Tax Sched 24'!E12</f>
        <v>9899</v>
      </c>
      <c r="D1817" s="14" t="str">
        <f t="shared" si="27"/>
        <v>Error?</v>
      </c>
    </row>
    <row r="1818" spans="1:4" x14ac:dyDescent="0.2">
      <c r="A1818" s="55">
        <v>1757</v>
      </c>
      <c r="B1818" s="1232">
        <f>'Tax Sched 24'!E14</f>
        <v>7919</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1052586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7926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7926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7926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6500</v>
      </c>
      <c r="D2008" s="14" t="str">
        <f t="shared" si="30"/>
        <v>Error?</v>
      </c>
    </row>
    <row r="2009" spans="1:4" x14ac:dyDescent="0.2">
      <c r="A2009" s="55">
        <v>1948</v>
      </c>
      <c r="B2009" s="1232">
        <f>'Cap Outlay Deprec 27'!C8</f>
        <v>959406</v>
      </c>
      <c r="D2009" s="14" t="str">
        <f t="shared" si="30"/>
        <v>Error?</v>
      </c>
    </row>
    <row r="2010" spans="1:4" x14ac:dyDescent="0.2">
      <c r="A2010" s="55">
        <v>1949</v>
      </c>
      <c r="B2010" s="1232">
        <f>'Cap Outlay Deprec 27'!C10</f>
        <v>13772</v>
      </c>
      <c r="D2010" s="14" t="str">
        <f t="shared" si="30"/>
        <v>Error?</v>
      </c>
    </row>
    <row r="2011" spans="1:4" x14ac:dyDescent="0.2">
      <c r="A2011" s="55">
        <v>1950</v>
      </c>
      <c r="B2011" s="1232">
        <f>'Cap Outlay Deprec 27'!C12</f>
        <v>600523</v>
      </c>
      <c r="D2011" s="14" t="str">
        <f t="shared" si="30"/>
        <v>Error?</v>
      </c>
    </row>
    <row r="2012" spans="1:4" x14ac:dyDescent="0.2">
      <c r="A2012" s="55">
        <v>1951</v>
      </c>
      <c r="B2012" s="1232">
        <f>'Cap Outlay Deprec 27'!C13</f>
        <v>122330</v>
      </c>
      <c r="D2012" s="14" t="str">
        <f t="shared" si="30"/>
        <v>Error?</v>
      </c>
    </row>
    <row r="2013" spans="1:4" x14ac:dyDescent="0.2">
      <c r="A2013" s="55">
        <v>1952</v>
      </c>
      <c r="B2013" s="1232">
        <f>'Cap Outlay Deprec 27'!C16</f>
        <v>1744433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19950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4553</v>
      </c>
      <c r="D2017" s="14" t="str">
        <f t="shared" si="30"/>
        <v>Error?</v>
      </c>
    </row>
    <row r="2018" spans="1:4" x14ac:dyDescent="0.2">
      <c r="A2018" s="55">
        <v>1957</v>
      </c>
      <c r="B2018" s="1232">
        <f>'Cap Outlay Deprec 27'!D13</f>
        <v>7675</v>
      </c>
      <c r="D2018" s="14" t="str">
        <f t="shared" si="30"/>
        <v>Error?</v>
      </c>
    </row>
    <row r="2019" spans="1:4" x14ac:dyDescent="0.2">
      <c r="A2019" s="55">
        <v>1958</v>
      </c>
      <c r="B2019" s="1232">
        <f>'Cap Outlay Deprec 27'!D16</f>
        <v>36857</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6500</v>
      </c>
      <c r="C2026" s="14" t="s">
        <v>672</v>
      </c>
      <c r="D2026" s="14" t="str">
        <f t="shared" si="30"/>
        <v>Error?</v>
      </c>
    </row>
    <row r="2027" spans="1:4" x14ac:dyDescent="0.2">
      <c r="A2027" s="55">
        <v>1966</v>
      </c>
      <c r="B2027" s="1232">
        <f>'Cap Outlay Deprec 27'!F8</f>
        <v>979356</v>
      </c>
      <c r="C2027" s="14" t="s">
        <v>672</v>
      </c>
      <c r="D2027" s="14" t="str">
        <f t="shared" si="30"/>
        <v>Error?</v>
      </c>
    </row>
    <row r="2028" spans="1:4" x14ac:dyDescent="0.2">
      <c r="A2028" s="55">
        <v>1967</v>
      </c>
      <c r="B2028" s="1232">
        <f>'Cap Outlay Deprec 27'!F10</f>
        <v>13772</v>
      </c>
      <c r="C2028" s="14" t="s">
        <v>672</v>
      </c>
      <c r="D2028" s="14" t="str">
        <f t="shared" si="30"/>
        <v>Error?</v>
      </c>
    </row>
    <row r="2029" spans="1:4" x14ac:dyDescent="0.2">
      <c r="A2029" s="55">
        <v>1968</v>
      </c>
      <c r="B2029" s="1232">
        <f>'Cap Outlay Deprec 27'!F12</f>
        <v>605076</v>
      </c>
      <c r="C2029" s="14" t="s">
        <v>672</v>
      </c>
      <c r="D2029" s="14" t="str">
        <f t="shared" si="30"/>
        <v>Error?</v>
      </c>
    </row>
    <row r="2030" spans="1:4" x14ac:dyDescent="0.2">
      <c r="A2030" s="55">
        <v>1969</v>
      </c>
      <c r="B2030" s="1232">
        <f>'Cap Outlay Deprec 27'!F13</f>
        <v>130005</v>
      </c>
      <c r="C2030" s="14" t="s">
        <v>672</v>
      </c>
      <c r="D2030" s="14" t="str">
        <f t="shared" si="30"/>
        <v>Error?</v>
      </c>
    </row>
    <row r="2031" spans="1:4" x14ac:dyDescent="0.2">
      <c r="A2031" s="55">
        <v>1970</v>
      </c>
      <c r="B2031" s="1232">
        <f>'Cap Outlay Deprec 27'!F16</f>
        <v>1781290</v>
      </c>
      <c r="C2031" s="14" t="s">
        <v>672</v>
      </c>
      <c r="D2031" s="14" t="str">
        <f t="shared" si="30"/>
        <v>Error?</v>
      </c>
    </row>
    <row r="2032" spans="1:4" x14ac:dyDescent="0.2">
      <c r="A2032" s="83">
        <v>1971</v>
      </c>
      <c r="D2032" s="14" t="str">
        <f t="shared" si="30"/>
        <v>OK</v>
      </c>
    </row>
    <row r="2033" spans="1:4" x14ac:dyDescent="0.2">
      <c r="A2033" s="55">
        <v>1972</v>
      </c>
      <c r="B2033" s="1232">
        <f>'Cap Outlay Deprec 27'!H8</f>
        <v>689522</v>
      </c>
      <c r="D2033" s="14" t="str">
        <f t="shared" si="30"/>
        <v>Error?</v>
      </c>
    </row>
    <row r="2034" spans="1:4" x14ac:dyDescent="0.2">
      <c r="A2034" s="55">
        <v>1973</v>
      </c>
      <c r="B2034" s="1232">
        <f>'Cap Outlay Deprec 27'!H10</f>
        <v>13772</v>
      </c>
      <c r="D2034" s="14" t="str">
        <f t="shared" si="30"/>
        <v>Error?</v>
      </c>
    </row>
    <row r="2035" spans="1:4" x14ac:dyDescent="0.2">
      <c r="A2035" s="55">
        <v>1974</v>
      </c>
      <c r="B2035" s="1232">
        <f>'Cap Outlay Deprec 27'!H12</f>
        <v>548248</v>
      </c>
      <c r="D2035" s="14" t="str">
        <f t="shared" si="30"/>
        <v>Error?</v>
      </c>
    </row>
    <row r="2036" spans="1:4" x14ac:dyDescent="0.2">
      <c r="A2036" s="55">
        <v>1975</v>
      </c>
      <c r="B2036" s="1232">
        <f>'Cap Outlay Deprec 27'!H13</f>
        <v>119144</v>
      </c>
      <c r="D2036" s="14" t="str">
        <f t="shared" si="30"/>
        <v>Error?</v>
      </c>
    </row>
    <row r="2037" spans="1:4" x14ac:dyDescent="0.2">
      <c r="A2037" s="55">
        <v>1976</v>
      </c>
      <c r="B2037" s="1232">
        <f>'Cap Outlay Deprec 27'!H16</f>
        <v>1404613</v>
      </c>
      <c r="C2037" s="14" t="s">
        <v>672</v>
      </c>
      <c r="D2037" s="14" t="str">
        <f t="shared" si="30"/>
        <v>Error?</v>
      </c>
    </row>
    <row r="2038" spans="1:4" x14ac:dyDescent="0.2">
      <c r="A2038" s="83">
        <v>1977</v>
      </c>
      <c r="D2038" s="14" t="str">
        <f t="shared" si="30"/>
        <v>OK</v>
      </c>
    </row>
    <row r="2039" spans="1:4" x14ac:dyDescent="0.2">
      <c r="A2039" s="55">
        <v>1978</v>
      </c>
      <c r="B2039" s="1232">
        <f>'Cap Outlay Deprec 27'!I8</f>
        <v>19388</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10610</v>
      </c>
      <c r="D2041" s="14" t="str">
        <f t="shared" si="30"/>
        <v>Error?</v>
      </c>
    </row>
    <row r="2042" spans="1:4" x14ac:dyDescent="0.2">
      <c r="A2042" s="55">
        <v>1981</v>
      </c>
      <c r="B2042" s="1232">
        <f>'Cap Outlay Deprec 27'!I13</f>
        <v>3687</v>
      </c>
      <c r="D2042" s="14" t="str">
        <f t="shared" si="30"/>
        <v>Error?</v>
      </c>
    </row>
    <row r="2043" spans="1:4" x14ac:dyDescent="0.2">
      <c r="A2043" s="55">
        <v>1982</v>
      </c>
      <c r="B2043" s="1232">
        <f>'Cap Outlay Deprec 27'!I16</f>
        <v>35642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708910</v>
      </c>
      <c r="C2051" s="14" t="s">
        <v>672</v>
      </c>
      <c r="D2051" s="14" t="str">
        <f t="shared" si="31"/>
        <v>Error?</v>
      </c>
    </row>
    <row r="2052" spans="1:4" x14ac:dyDescent="0.2">
      <c r="A2052" s="55">
        <v>1991</v>
      </c>
      <c r="B2052" s="1232">
        <f>'Cap Outlay Deprec 27'!K10</f>
        <v>13772</v>
      </c>
      <c r="C2052" s="14" t="s">
        <v>672</v>
      </c>
      <c r="D2052" s="14" t="str">
        <f t="shared" si="31"/>
        <v>Error?</v>
      </c>
    </row>
    <row r="2053" spans="1:4" x14ac:dyDescent="0.2">
      <c r="A2053" s="55">
        <v>1992</v>
      </c>
      <c r="B2053" s="1232">
        <f>'Cap Outlay Deprec 27'!K12</f>
        <v>558858</v>
      </c>
      <c r="C2053" s="14" t="s">
        <v>672</v>
      </c>
      <c r="D2053" s="14" t="str">
        <f t="shared" si="31"/>
        <v>Error?</v>
      </c>
    </row>
    <row r="2054" spans="1:4" x14ac:dyDescent="0.2">
      <c r="A2054" s="55">
        <v>1993</v>
      </c>
      <c r="B2054" s="1232">
        <f>'Cap Outlay Deprec 27'!K13</f>
        <v>122831</v>
      </c>
      <c r="C2054" s="14" t="s">
        <v>672</v>
      </c>
      <c r="D2054" s="14" t="str">
        <f t="shared" si="31"/>
        <v>Error?</v>
      </c>
    </row>
    <row r="2055" spans="1:4" x14ac:dyDescent="0.2">
      <c r="A2055" s="55">
        <v>1994</v>
      </c>
      <c r="B2055" s="1232">
        <f>'Cap Outlay Deprec 27'!K16</f>
        <v>1440255</v>
      </c>
      <c r="C2055" s="14" t="s">
        <v>672</v>
      </c>
      <c r="D2055" s="14" t="str">
        <f t="shared" si="31"/>
        <v>Error?</v>
      </c>
    </row>
    <row r="2056" spans="1:4" x14ac:dyDescent="0.2">
      <c r="A2056" s="55">
        <v>1995</v>
      </c>
      <c r="B2056" s="1232">
        <f>'Cap Outlay Deprec 27'!L5</f>
        <v>6500</v>
      </c>
      <c r="C2056" s="14" t="s">
        <v>672</v>
      </c>
      <c r="D2056" s="14" t="str">
        <f t="shared" si="31"/>
        <v>Error?</v>
      </c>
    </row>
    <row r="2057" spans="1:4" x14ac:dyDescent="0.2">
      <c r="A2057" s="55">
        <v>1996</v>
      </c>
      <c r="B2057" s="1232">
        <f>'Cap Outlay Deprec 27'!L8</f>
        <v>270446</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46218</v>
      </c>
      <c r="C2059" s="14" t="s">
        <v>672</v>
      </c>
      <c r="D2059" s="14" t="str">
        <f t="shared" si="31"/>
        <v>Error?</v>
      </c>
    </row>
    <row r="2060" spans="1:4" x14ac:dyDescent="0.2">
      <c r="A2060" s="55">
        <v>1999</v>
      </c>
      <c r="B2060" s="1232">
        <f>'Cap Outlay Deprec 27'!L13</f>
        <v>7174</v>
      </c>
      <c r="C2060" s="14" t="s">
        <v>672</v>
      </c>
      <c r="D2060" s="14" t="str">
        <f t="shared" si="31"/>
        <v>Error?</v>
      </c>
    </row>
    <row r="2061" spans="1:4" x14ac:dyDescent="0.2">
      <c r="A2061" s="55">
        <v>2000</v>
      </c>
      <c r="B2061" s="1232">
        <f>'Cap Outlay Deprec 27'!L16</f>
        <v>341035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66973</v>
      </c>
      <c r="C2088" s="14" t="s">
        <v>672</v>
      </c>
      <c r="D2088" s="14" t="str">
        <f t="shared" si="31"/>
        <v>Error?</v>
      </c>
    </row>
    <row r="2089" spans="1:4" x14ac:dyDescent="0.2">
      <c r="A2089" s="55">
        <v>2028</v>
      </c>
      <c r="B2089" s="1232">
        <f>'Expenditures 15-22'!K92</f>
        <v>43698</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40000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60967</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873983</v>
      </c>
      <c r="C2551" s="14" t="s">
        <v>672</v>
      </c>
      <c r="D2551" s="14" t="str">
        <f t="shared" si="38"/>
        <v>Error?</v>
      </c>
    </row>
    <row r="2552" spans="1:4" x14ac:dyDescent="0.2">
      <c r="A2552" s="83">
        <v>2491</v>
      </c>
      <c r="D2552" s="14" t="str">
        <f t="shared" si="38"/>
        <v>OK</v>
      </c>
    </row>
    <row r="2553" spans="1:4" x14ac:dyDescent="0.2">
      <c r="A2553" s="55">
        <v>2492</v>
      </c>
      <c r="B2553" s="1232">
        <f>'Acct Summary 7-8'!C6</f>
        <v>270440</v>
      </c>
      <c r="C2553" s="14" t="s">
        <v>672</v>
      </c>
      <c r="D2553" s="14" t="str">
        <f t="shared" si="38"/>
        <v>Error?</v>
      </c>
    </row>
    <row r="2554" spans="1:4" x14ac:dyDescent="0.2">
      <c r="A2554" s="55">
        <v>2493</v>
      </c>
      <c r="B2554" s="1232">
        <f>'Acct Summary 7-8'!C7</f>
        <v>72611</v>
      </c>
      <c r="C2554" s="14" t="s">
        <v>672</v>
      </c>
      <c r="D2554" s="14" t="str">
        <f t="shared" si="38"/>
        <v>Error?</v>
      </c>
    </row>
    <row r="2555" spans="1:4" x14ac:dyDescent="0.2">
      <c r="A2555" s="55">
        <v>2494</v>
      </c>
      <c r="B2555" s="1232">
        <f>'Acct Summary 7-8'!C8</f>
        <v>1217034</v>
      </c>
      <c r="C2555" s="14" t="s">
        <v>672</v>
      </c>
      <c r="D2555" s="14" t="str">
        <f t="shared" si="38"/>
        <v>Error?</v>
      </c>
    </row>
    <row r="2556" spans="1:4" x14ac:dyDescent="0.2">
      <c r="A2556" s="55">
        <v>2495</v>
      </c>
      <c r="B2556" s="1232">
        <f>'Acct Summary 7-8'!C12</f>
        <v>721871</v>
      </c>
      <c r="C2556" s="14" t="s">
        <v>672</v>
      </c>
      <c r="D2556" s="14" t="str">
        <f t="shared" si="38"/>
        <v>Error?</v>
      </c>
    </row>
    <row r="2557" spans="1:4" x14ac:dyDescent="0.2">
      <c r="A2557" s="55">
        <v>2496</v>
      </c>
      <c r="B2557" s="1232">
        <f>'Acct Summary 7-8'!C13</f>
        <v>376917</v>
      </c>
      <c r="C2557" s="14" t="s">
        <v>672</v>
      </c>
      <c r="D2557" s="14" t="str">
        <f t="shared" si="38"/>
        <v>Error?</v>
      </c>
    </row>
    <row r="2558" spans="1:4" x14ac:dyDescent="0.2">
      <c r="A2558" s="55">
        <v>2497</v>
      </c>
      <c r="B2558" s="1232">
        <f>'Acct Summary 7-8'!C14</f>
        <v>8657</v>
      </c>
      <c r="C2558" s="14" t="s">
        <v>672</v>
      </c>
      <c r="D2558" s="14" t="str">
        <f t="shared" si="38"/>
        <v>Error?</v>
      </c>
    </row>
    <row r="2559" spans="1:4" x14ac:dyDescent="0.2">
      <c r="A2559" s="55">
        <v>2498</v>
      </c>
      <c r="B2559" s="1232">
        <f>'Acct Summary 7-8'!C15</f>
        <v>110671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1218116</v>
      </c>
      <c r="C2561" s="14" t="s">
        <v>672</v>
      </c>
      <c r="D2561" s="14" t="str">
        <f t="shared" si="39"/>
        <v>Error?</v>
      </c>
    </row>
    <row r="2562" spans="1:4" x14ac:dyDescent="0.2">
      <c r="A2562" s="55">
        <v>2501</v>
      </c>
      <c r="B2562" s="1232">
        <f>'Acct Summary 7-8'!C20</f>
        <v>-1082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151605</v>
      </c>
      <c r="C2564" s="14" t="s">
        <v>672</v>
      </c>
      <c r="D2564" s="14" t="str">
        <f t="shared" si="39"/>
        <v>Error?</v>
      </c>
    </row>
    <row r="2565" spans="1:4" x14ac:dyDescent="0.2">
      <c r="A2565" s="83">
        <v>2504</v>
      </c>
      <c r="D2565" s="14" t="str">
        <f t="shared" si="39"/>
        <v>OK</v>
      </c>
    </row>
    <row r="2566" spans="1:4" x14ac:dyDescent="0.2">
      <c r="A2566" s="55">
        <v>2505</v>
      </c>
      <c r="B2566" s="1232">
        <f>'Acct Summary 7-8'!D6</f>
        <v>23174</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174779</v>
      </c>
      <c r="C2568" s="14" t="s">
        <v>672</v>
      </c>
      <c r="D2568" s="14" t="str">
        <f t="shared" si="39"/>
        <v>Error?</v>
      </c>
    </row>
    <row r="2569" spans="1:4" x14ac:dyDescent="0.2">
      <c r="A2569" s="55">
        <v>2508</v>
      </c>
      <c r="B2569" s="1232">
        <f>'Acct Summary 7-8'!D13</f>
        <v>200347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200347</v>
      </c>
      <c r="C2573" s="14" t="s">
        <v>672</v>
      </c>
      <c r="D2573" s="14" t="str">
        <f t="shared" si="39"/>
        <v>Error?</v>
      </c>
    </row>
    <row r="2574" spans="1:4" x14ac:dyDescent="0.2">
      <c r="A2574" s="55">
        <v>2513</v>
      </c>
      <c r="B2574" s="1232">
        <f>'Acct Summary 7-8'!D20</f>
        <v>-25568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51825</v>
      </c>
      <c r="C2591" s="14" t="s">
        <v>672</v>
      </c>
      <c r="D2591" s="14" t="str">
        <f t="shared" si="39"/>
        <v>Error?</v>
      </c>
    </row>
    <row r="2592" spans="1:4" x14ac:dyDescent="0.2">
      <c r="A2592" s="83">
        <v>2531</v>
      </c>
      <c r="D2592" s="14" t="str">
        <f t="shared" si="39"/>
        <v>OK</v>
      </c>
    </row>
    <row r="2593" spans="1:4" x14ac:dyDescent="0.2">
      <c r="A2593" s="55">
        <v>2532</v>
      </c>
      <c r="B2593" s="1232">
        <f>'Acct Summary 7-8'!F6</f>
        <v>82926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134751</v>
      </c>
      <c r="C2595" s="14" t="s">
        <v>672</v>
      </c>
      <c r="D2595" s="14" t="str">
        <f t="shared" si="39"/>
        <v>Error?</v>
      </c>
    </row>
    <row r="2596" spans="1:4" x14ac:dyDescent="0.2">
      <c r="A2596" s="55">
        <v>2535</v>
      </c>
      <c r="B2596" s="1232">
        <f>'Acct Summary 7-8'!F13</f>
        <v>112325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112325</v>
      </c>
      <c r="C2600" s="14" t="s">
        <v>672</v>
      </c>
      <c r="D2600" s="14" t="str">
        <f t="shared" si="39"/>
        <v>Error?</v>
      </c>
    </row>
    <row r="2601" spans="1:4" x14ac:dyDescent="0.2">
      <c r="A2601" s="55">
        <v>2540</v>
      </c>
      <c r="B2601" s="1232">
        <f>'Acct Summary 7-8'!F20</f>
        <v>22426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85021</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85021</v>
      </c>
      <c r="C2606" s="14" t="s">
        <v>672</v>
      </c>
      <c r="D2606" s="14" t="str">
        <f t="shared" si="39"/>
        <v>Error?</v>
      </c>
    </row>
    <row r="2607" spans="1:4" x14ac:dyDescent="0.2">
      <c r="A2607" s="55">
        <v>2546</v>
      </c>
      <c r="B2607" s="1232">
        <f>'Acct Summary 7-8'!G12</f>
        <v>18198</v>
      </c>
      <c r="C2607" s="14" t="s">
        <v>672</v>
      </c>
      <c r="D2607" s="14" t="str">
        <f t="shared" si="39"/>
        <v>Error?</v>
      </c>
    </row>
    <row r="2608" spans="1:4" x14ac:dyDescent="0.2">
      <c r="A2608" s="55">
        <v>2547</v>
      </c>
      <c r="B2608" s="1232">
        <f>'Acct Summary 7-8'!G13</f>
        <v>30285</v>
      </c>
      <c r="C2608" s="14" t="s">
        <v>672</v>
      </c>
      <c r="D2608" s="14" t="str">
        <f t="shared" si="39"/>
        <v>Error?</v>
      </c>
    </row>
    <row r="2609" spans="1:4" x14ac:dyDescent="0.2">
      <c r="A2609" s="55">
        <v>2548</v>
      </c>
      <c r="B2609" s="1232">
        <f>'Acct Summary 7-8'!G14</f>
        <v>226</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48709</v>
      </c>
      <c r="C2612" s="14" t="s">
        <v>672</v>
      </c>
      <c r="D2612" s="14" t="str">
        <f t="shared" si="39"/>
        <v>Error?</v>
      </c>
    </row>
    <row r="2613" spans="1:4" x14ac:dyDescent="0.2">
      <c r="A2613" s="55">
        <v>2552</v>
      </c>
      <c r="B2613" s="1232">
        <f>'Acct Summary 7-8'!G20</f>
        <v>36312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73</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73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73</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66973</v>
      </c>
      <c r="C2789" s="14" t="s">
        <v>672</v>
      </c>
      <c r="D2789" s="14" t="str">
        <f t="shared" si="42"/>
        <v>Error?</v>
      </c>
    </row>
    <row r="2790" spans="1:4" x14ac:dyDescent="0.2">
      <c r="A2790" s="55">
        <v>2729</v>
      </c>
      <c r="B2790" s="1232">
        <f>'Expenditures 15-22'!E102</f>
        <v>66973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13472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47156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13472</v>
      </c>
      <c r="D2912" s="14" t="str">
        <f t="shared" si="44"/>
        <v>Error?</v>
      </c>
    </row>
    <row r="2913" spans="1:4" x14ac:dyDescent="0.2">
      <c r="A2913" s="55">
        <v>2852</v>
      </c>
      <c r="B2913" s="1232">
        <f>'Assets-Liab 5-6'!I41</f>
        <v>13472</v>
      </c>
      <c r="C2913" s="14" t="s">
        <v>672</v>
      </c>
      <c r="D2913" s="14" t="str">
        <f t="shared" si="44"/>
        <v>Error?</v>
      </c>
    </row>
    <row r="2914" spans="1:4" x14ac:dyDescent="0.2">
      <c r="A2914" s="55">
        <v>2853</v>
      </c>
      <c r="B2914" s="1232">
        <f>'Assets-Liab 5-6'!L33</f>
        <v>47156</v>
      </c>
      <c r="D2914" s="14" t="str">
        <f t="shared" si="44"/>
        <v>Error?</v>
      </c>
    </row>
    <row r="2915" spans="1:4" x14ac:dyDescent="0.2">
      <c r="A2915" s="83">
        <v>2854</v>
      </c>
      <c r="D2915" s="14" t="str">
        <f t="shared" si="44"/>
        <v>OK</v>
      </c>
    </row>
    <row r="2916" spans="1:4" x14ac:dyDescent="0.2">
      <c r="A2916" s="55">
        <v>2855</v>
      </c>
      <c r="B2916" s="1232">
        <f>'Assets-Liab 5-6'!L34</f>
        <v>47156</v>
      </c>
      <c r="C2916" s="14" t="s">
        <v>672</v>
      </c>
      <c r="D2916" s="14" t="str">
        <f t="shared" si="44"/>
        <v>Error?</v>
      </c>
    </row>
    <row r="2917" spans="1:4" x14ac:dyDescent="0.2">
      <c r="A2917" s="55">
        <v>2856</v>
      </c>
      <c r="B2917" s="1232">
        <f>'Assets-Liab 5-6'!L41</f>
        <v>47156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66973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66973</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4202</v>
      </c>
      <c r="D3055" s="14" t="str">
        <f t="shared" si="46"/>
        <v>Error?</v>
      </c>
    </row>
    <row r="3056" spans="1:4" x14ac:dyDescent="0.2">
      <c r="A3056" s="55">
        <v>2995</v>
      </c>
      <c r="B3056" s="1232">
        <f>'Expenditures 15-22'!D10</f>
        <v>502</v>
      </c>
      <c r="D3056" s="14" t="str">
        <f t="shared" si="46"/>
        <v>Error?</v>
      </c>
    </row>
    <row r="3057" spans="1:4" x14ac:dyDescent="0.2">
      <c r="A3057" s="55">
        <v>2996</v>
      </c>
      <c r="B3057" s="1232">
        <f>'Expenditures 15-22'!E10</f>
        <v>25</v>
      </c>
      <c r="D3057" s="14" t="str">
        <f t="shared" si="46"/>
        <v>Error?</v>
      </c>
    </row>
    <row r="3058" spans="1:4" x14ac:dyDescent="0.2">
      <c r="A3058" s="55">
        <v>2997</v>
      </c>
      <c r="B3058" s="1232">
        <f>'Expenditures 15-22'!F10</f>
        <v>8193</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12922</v>
      </c>
      <c r="C3062" s="14" t="s">
        <v>672</v>
      </c>
      <c r="D3062" s="14" t="str">
        <f t="shared" si="46"/>
        <v>Error?</v>
      </c>
    </row>
    <row r="3063" spans="1:4" x14ac:dyDescent="0.2">
      <c r="A3063" s="83">
        <v>3002</v>
      </c>
      <c r="D3063" s="14" t="str">
        <f t="shared" si="46"/>
        <v>OK</v>
      </c>
    </row>
    <row r="3064" spans="1:4" x14ac:dyDescent="0.2">
      <c r="A3064" s="55">
        <v>3003</v>
      </c>
      <c r="B3064" s="1232">
        <f>'Expenditures 15-22'!D213</f>
        <v>61</v>
      </c>
      <c r="D3064" s="14" t="str">
        <f t="shared" si="46"/>
        <v>Error?</v>
      </c>
    </row>
    <row r="3065" spans="1:4" x14ac:dyDescent="0.2">
      <c r="A3065" s="55">
        <v>3004</v>
      </c>
      <c r="B3065" s="1232">
        <f>'Expenditures 15-22'!K213</f>
        <v>61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10109</v>
      </c>
      <c r="C3225" s="14" t="s">
        <v>672</v>
      </c>
      <c r="D3225" s="14" t="str">
        <f t="shared" si="49"/>
        <v>Error?</v>
      </c>
    </row>
    <row r="3226" spans="1:4" x14ac:dyDescent="0.2">
      <c r="A3226" s="55">
        <v>3165</v>
      </c>
      <c r="B3226" s="1232">
        <f>'Acct Summary 7-8'!I8</f>
        <v>10109</v>
      </c>
      <c r="C3226" s="14" t="s">
        <v>672</v>
      </c>
      <c r="D3226" s="14" t="str">
        <f t="shared" si="49"/>
        <v>Error?</v>
      </c>
    </row>
    <row r="3227" spans="1:4" x14ac:dyDescent="0.2">
      <c r="A3227" s="55">
        <v>3166</v>
      </c>
      <c r="B3227" s="1232">
        <f>'Acct Summary 7-8'!I20</f>
        <v>10109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40000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40000</v>
      </c>
      <c r="C3232" s="14" t="s">
        <v>672</v>
      </c>
      <c r="D3232" s="14" t="str">
        <f t="shared" si="49"/>
        <v>Error?</v>
      </c>
    </row>
    <row r="3233" spans="1:4" x14ac:dyDescent="0.2">
      <c r="A3233" s="55">
        <v>3172</v>
      </c>
      <c r="B3233" s="1232">
        <f>'Acct Summary 7-8'!C78</f>
        <v>38918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-25568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22426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36312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73</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40000</v>
      </c>
      <c r="C3318" s="14" t="s">
        <v>672</v>
      </c>
      <c r="D3318" s="14" t="str">
        <f t="shared" si="50"/>
        <v>Error?</v>
      </c>
    </row>
    <row r="3319" spans="1:4" x14ac:dyDescent="0.2">
      <c r="A3319" s="55">
        <v>3258</v>
      </c>
      <c r="B3319" s="1232">
        <f>'Acct Summary 7-8'!I77</f>
        <v>-40000</v>
      </c>
      <c r="C3319" s="14" t="s">
        <v>672</v>
      </c>
      <c r="D3319" s="14" t="str">
        <f t="shared" si="50"/>
        <v>Error?</v>
      </c>
    </row>
    <row r="3320" spans="1:4" x14ac:dyDescent="0.2">
      <c r="A3320" s="55">
        <v>3259</v>
      </c>
      <c r="B3320" s="1232">
        <f>'Acct Summary 7-8'!I78</f>
        <v>-29891</v>
      </c>
      <c r="C3320" s="14" t="s">
        <v>672</v>
      </c>
      <c r="D3320" s="14" t="str">
        <f t="shared" si="50"/>
        <v>Error?</v>
      </c>
    </row>
    <row r="3321" spans="1:4" x14ac:dyDescent="0.2">
      <c r="A3321" s="55">
        <v>3260</v>
      </c>
      <c r="B3321" s="1232">
        <f>'Acct Summary 7-8'!I79</f>
        <v>43363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13472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68472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1721</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882</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772</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71847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9685</v>
      </c>
      <c r="D3387" s="14" t="str">
        <f t="shared" si="51"/>
        <v>Error?</v>
      </c>
    </row>
    <row r="3388" spans="1:4" x14ac:dyDescent="0.2">
      <c r="A3388" s="55">
        <v>3327</v>
      </c>
      <c r="B3388" s="1232">
        <f>'Expenditures 15-22'!D211</f>
        <v>6171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9685</v>
      </c>
      <c r="C3390" s="14" t="s">
        <v>672</v>
      </c>
      <c r="D3390" s="14" t="str">
        <f t="shared" si="51"/>
        <v>Error?</v>
      </c>
    </row>
    <row r="3391" spans="1:4" x14ac:dyDescent="0.2">
      <c r="A3391" s="55">
        <v>3330</v>
      </c>
      <c r="B3391" s="1232">
        <f>'Expenditures 15-22'!K211</f>
        <v>6171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232175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237364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9620</v>
      </c>
      <c r="D3417" s="14" t="str">
        <f t="shared" si="52"/>
        <v>Error?</v>
      </c>
    </row>
    <row r="3418" spans="1:4" x14ac:dyDescent="0.2">
      <c r="A3418" s="83">
        <v>3357</v>
      </c>
      <c r="D3418" s="14" t="str">
        <f t="shared" si="52"/>
        <v>OK</v>
      </c>
    </row>
    <row r="3419" spans="1:4" x14ac:dyDescent="0.2">
      <c r="A3419" s="55">
        <v>3358</v>
      </c>
      <c r="B3419" s="1232">
        <f>'Assets-Liab 5-6'!F4</f>
        <v>174699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91468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13472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47156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41920</v>
      </c>
      <c r="C3446" s="14" t="s">
        <v>672</v>
      </c>
      <c r="D3446" s="14" t="str">
        <f t="shared" si="52"/>
        <v>Error?</v>
      </c>
    </row>
    <row r="3447" spans="1:4" x14ac:dyDescent="0.2">
      <c r="A3447" s="55">
        <v>3386</v>
      </c>
      <c r="B3447" s="1232">
        <f>'Tax Sched 24'!D16</f>
        <v>41920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42960</v>
      </c>
      <c r="C3449" s="14" t="s">
        <v>672</v>
      </c>
      <c r="D3449" s="14" t="str">
        <f t="shared" si="52"/>
        <v>Error?</v>
      </c>
    </row>
    <row r="3450" spans="1:4" x14ac:dyDescent="0.2">
      <c r="A3450" s="55">
        <v>3389</v>
      </c>
      <c r="B3450" s="1232">
        <f>'Tax Sched 24'!E16</f>
        <v>42960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41166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41166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41166</v>
      </c>
      <c r="D3567" s="14" t="str">
        <f t="shared" si="54"/>
        <v>Error?</v>
      </c>
    </row>
    <row r="3568" spans="1:4" x14ac:dyDescent="0.2">
      <c r="A3568" s="55">
        <v>3507</v>
      </c>
      <c r="B3568" s="1232">
        <f>'Assets-Liab 5-6'!K41</f>
        <v>41166</v>
      </c>
      <c r="C3568" s="14" t="s">
        <v>672</v>
      </c>
      <c r="D3568" s="14" t="str">
        <f t="shared" si="54"/>
        <v>Error?</v>
      </c>
    </row>
    <row r="3569" spans="1:4" x14ac:dyDescent="0.2">
      <c r="A3569" s="55">
        <v>3508</v>
      </c>
      <c r="B3569" s="1232">
        <f>'Acct Summary 7-8'!K4</f>
        <v>10248</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10248</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10248</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10248</v>
      </c>
      <c r="C3588" s="14" t="s">
        <v>672</v>
      </c>
      <c r="D3588" s="14" t="str">
        <f t="shared" si="55"/>
        <v>Error?</v>
      </c>
    </row>
    <row r="3589" spans="1:4" x14ac:dyDescent="0.2">
      <c r="A3589" s="55">
        <v>3528</v>
      </c>
      <c r="B3589" s="1232">
        <f>'Acct Summary 7-8'!K79</f>
        <v>30918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41166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10248</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46746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371292</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1588326</v>
      </c>
      <c r="C4122" s="14" t="s">
        <v>672</v>
      </c>
      <c r="D4122" s="14" t="str">
        <f t="shared" si="63"/>
        <v>Error?</v>
      </c>
    </row>
    <row r="4123" spans="1:4" x14ac:dyDescent="0.2">
      <c r="A4123" s="55">
        <v>4062</v>
      </c>
      <c r="B4123" s="1232">
        <f>'Acct Summary 7-8'!D10</f>
        <v>174779</v>
      </c>
      <c r="C4123" s="14" t="s">
        <v>672</v>
      </c>
      <c r="D4123" s="14" t="str">
        <f t="shared" si="63"/>
        <v>Error?</v>
      </c>
    </row>
    <row r="4124" spans="1:4" x14ac:dyDescent="0.2">
      <c r="A4124" s="55">
        <v>4063</v>
      </c>
      <c r="B4124" s="1232">
        <f>'Acct Summary 7-8'!E10</f>
        <v>73</v>
      </c>
      <c r="C4124" s="14" t="s">
        <v>672</v>
      </c>
      <c r="D4124" s="14" t="str">
        <f t="shared" si="63"/>
        <v>Error?</v>
      </c>
    </row>
    <row r="4125" spans="1:4" x14ac:dyDescent="0.2">
      <c r="A4125" s="55">
        <v>4064</v>
      </c>
      <c r="B4125" s="1232">
        <f>'Acct Summary 7-8'!F10</f>
        <v>134751</v>
      </c>
      <c r="C4125" s="14" t="s">
        <v>672</v>
      </c>
      <c r="D4125" s="14" t="str">
        <f t="shared" si="63"/>
        <v>Error?</v>
      </c>
    </row>
    <row r="4126" spans="1:4" x14ac:dyDescent="0.2">
      <c r="A4126" s="55">
        <v>4065</v>
      </c>
      <c r="B4126" s="1232">
        <f>'Acct Summary 7-8'!G10</f>
        <v>85021</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10109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10248</v>
      </c>
      <c r="C4130" s="14" t="s">
        <v>672</v>
      </c>
      <c r="D4130" s="14" t="str">
        <f t="shared" si="63"/>
        <v>Error?</v>
      </c>
    </row>
    <row r="4131" spans="1:4" x14ac:dyDescent="0.2">
      <c r="A4131" s="55">
        <v>4070</v>
      </c>
      <c r="B4131" s="1232">
        <f>'Acct Summary 7-8'!C18</f>
        <v>371292</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1589408</v>
      </c>
      <c r="C4136" s="14" t="s">
        <v>672</v>
      </c>
      <c r="D4136" s="14" t="str">
        <f t="shared" si="63"/>
        <v>Error?</v>
      </c>
    </row>
    <row r="4137" spans="1:4" x14ac:dyDescent="0.2">
      <c r="A4137" s="55">
        <v>4076</v>
      </c>
      <c r="B4137" s="1232">
        <f>'Acct Summary 7-8'!D19</f>
        <v>200347</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112325</v>
      </c>
      <c r="C4139" s="14" t="s">
        <v>672</v>
      </c>
      <c r="D4139" s="14" t="str">
        <f t="shared" si="63"/>
        <v>Error?</v>
      </c>
    </row>
    <row r="4140" spans="1:4" x14ac:dyDescent="0.2">
      <c r="A4140" s="55">
        <v>4079</v>
      </c>
      <c r="B4140" s="1232">
        <f>'Acct Summary 7-8'!G19</f>
        <v>48709</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3649.9999999999995</v>
      </c>
      <c r="C4265" s="14" t="s">
        <v>672</v>
      </c>
      <c r="D4265" s="14" t="str">
        <f t="shared" si="65"/>
        <v>Error?</v>
      </c>
      <c r="E4265" s="811"/>
    </row>
    <row r="4266" spans="1:5" x14ac:dyDescent="0.2">
      <c r="A4266" s="91">
        <v>4205</v>
      </c>
      <c r="B4266" s="1232">
        <f>('FP Info 3'!F10)*100000</f>
        <v>750</v>
      </c>
      <c r="C4266" s="14" t="s">
        <v>672</v>
      </c>
      <c r="D4266" s="14" t="str">
        <f t="shared" si="65"/>
        <v>Error?</v>
      </c>
      <c r="E4266" s="811"/>
    </row>
    <row r="4267" spans="1:5" x14ac:dyDescent="0.2">
      <c r="A4267" s="91">
        <v>4206</v>
      </c>
      <c r="B4267" s="1232">
        <f>('FP Info 3'!H10)*100000</f>
        <v>239.99999999999997</v>
      </c>
      <c r="C4267" s="14" t="s">
        <v>672</v>
      </c>
      <c r="D4267" s="14" t="str">
        <f t="shared" si="65"/>
        <v>Error?</v>
      </c>
      <c r="E4267" s="811"/>
    </row>
    <row r="4268" spans="1:5" x14ac:dyDescent="0.2">
      <c r="A4268" s="91">
        <v>4207</v>
      </c>
      <c r="B4268" s="1232">
        <f>('FP Info 3'!J10)*100000</f>
        <v>4640</v>
      </c>
      <c r="C4268" s="14" t="s">
        <v>672</v>
      </c>
      <c r="D4268" s="14" t="str">
        <f t="shared" si="65"/>
        <v>Error?</v>
      </c>
    </row>
    <row r="4269" spans="1:5" x14ac:dyDescent="0.2">
      <c r="A4269" s="91">
        <v>4208</v>
      </c>
      <c r="B4269" s="1232">
        <f>'FP Info 3'!J16</f>
        <v>672173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23174</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7643</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4038</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7442</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19797339</v>
      </c>
      <c r="D4995" s="14" t="str">
        <f t="shared" si="77"/>
        <v>Error?</v>
      </c>
    </row>
    <row r="4996" spans="1:4" x14ac:dyDescent="0.2">
      <c r="A4996" s="91">
        <v>4935</v>
      </c>
      <c r="B4996" s="1232">
        <f>'FP Info 3'!H31</f>
        <v>2732032.7820000001</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723261</v>
      </c>
      <c r="D5061" s="14" t="str">
        <f t="shared" si="78"/>
        <v>Error?</v>
      </c>
    </row>
    <row r="5062" spans="1:4" x14ac:dyDescent="0.2">
      <c r="A5062" s="83">
        <v>5001</v>
      </c>
      <c r="D5062" s="14" t="str">
        <f t="shared" si="78"/>
        <v>OK</v>
      </c>
    </row>
    <row r="5063" spans="1:4" x14ac:dyDescent="0.2">
      <c r="A5063" s="55">
        <v>5002</v>
      </c>
      <c r="B5063" s="1232">
        <f>'Revenues 9-14'!C7</f>
        <v>7926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731187</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20307</v>
      </c>
      <c r="D5069" s="14" t="str">
        <f t="shared" si="78"/>
        <v>Error?</v>
      </c>
    </row>
    <row r="5070" spans="1:4" x14ac:dyDescent="0.2">
      <c r="A5070" s="55">
        <v>5009</v>
      </c>
      <c r="B5070" s="1232">
        <f>'Revenues 9-14'!C17</f>
        <v>4332</v>
      </c>
      <c r="D5070" s="14" t="str">
        <f t="shared" si="78"/>
        <v>Error?</v>
      </c>
    </row>
    <row r="5071" spans="1:4" x14ac:dyDescent="0.2">
      <c r="A5071" s="55">
        <v>5010</v>
      </c>
      <c r="B5071" s="1232">
        <f>'Revenues 9-14'!C18</f>
        <v>24639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2422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2422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6544</v>
      </c>
      <c r="D5094" s="14" t="str">
        <f t="shared" si="78"/>
        <v>Error?</v>
      </c>
    </row>
    <row r="5095" spans="1:4" x14ac:dyDescent="0.2">
      <c r="A5095" s="55">
        <v>5034</v>
      </c>
      <c r="B5095" s="1232">
        <f>'Revenues 9-14'!C74</f>
        <v>9984</v>
      </c>
      <c r="D5095" s="14" t="str">
        <f t="shared" si="78"/>
        <v>Error?</v>
      </c>
    </row>
    <row r="5096" spans="1:4" x14ac:dyDescent="0.2">
      <c r="A5096" s="55">
        <v>5035</v>
      </c>
      <c r="B5096" s="1232">
        <f>'Revenues 9-14'!C75</f>
        <v>84350</v>
      </c>
      <c r="C5096" s="14" t="s">
        <v>672</v>
      </c>
      <c r="D5096" s="14" t="str">
        <f t="shared" si="78"/>
        <v>Error?</v>
      </c>
    </row>
    <row r="5097" spans="1:4" x14ac:dyDescent="0.2">
      <c r="A5097" s="55">
        <v>5036</v>
      </c>
      <c r="B5097" s="1232">
        <f>'Revenues 9-14'!C77</f>
        <v>16693</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497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6120</v>
      </c>
      <c r="D5101" s="14" t="str">
        <f t="shared" si="78"/>
        <v>Error?</v>
      </c>
    </row>
    <row r="5102" spans="1:4" x14ac:dyDescent="0.2">
      <c r="A5102" s="55">
        <v>5041</v>
      </c>
      <c r="B5102" s="1232">
        <f>'Revenues 9-14'!C82</f>
        <v>23310</v>
      </c>
      <c r="C5102" s="14" t="s">
        <v>672</v>
      </c>
      <c r="D5102" s="14" t="str">
        <f t="shared" si="78"/>
        <v>Error?</v>
      </c>
    </row>
    <row r="5103" spans="1:4" x14ac:dyDescent="0.2">
      <c r="A5103" s="55">
        <v>5042</v>
      </c>
      <c r="B5103" s="1232">
        <f>'Revenues 9-14'!C84</f>
        <v>3152</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3152</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4923</v>
      </c>
      <c r="D5119" s="14" t="str">
        <f t="shared" ref="D5119:D5182" si="79">IF(ISBLANK(B5119),"OK",IF(A5119-B5119=0,"OK","Error?"))</f>
        <v>Error?</v>
      </c>
    </row>
    <row r="5120" spans="1:4" x14ac:dyDescent="0.2">
      <c r="A5120" s="55">
        <v>5059</v>
      </c>
      <c r="B5120" s="1232">
        <f>'Revenues 9-14'!C108</f>
        <v>4923</v>
      </c>
      <c r="C5120" s="14" t="s">
        <v>672</v>
      </c>
      <c r="D5120" s="14" t="str">
        <f t="shared" si="79"/>
        <v>Error?</v>
      </c>
    </row>
    <row r="5121" spans="1:4" x14ac:dyDescent="0.2">
      <c r="A5121" s="55">
        <v>5060</v>
      </c>
      <c r="B5121" s="1232">
        <f>'Revenues 9-14'!C109</f>
        <v>873983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195609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195609</v>
      </c>
      <c r="C5132" s="14" t="s">
        <v>672</v>
      </c>
      <c r="D5132" s="14" t="str">
        <f t="shared" si="79"/>
        <v>Error?</v>
      </c>
    </row>
    <row r="5133" spans="1:4" x14ac:dyDescent="0.2">
      <c r="A5133" s="55">
        <v>5072</v>
      </c>
      <c r="B5133" s="1232">
        <f>'Revenues 9-14'!C124</f>
        <v>26054</v>
      </c>
      <c r="D5133" s="14" t="str">
        <f t="shared" si="79"/>
        <v>Error?</v>
      </c>
    </row>
    <row r="5134" spans="1:4" x14ac:dyDescent="0.2">
      <c r="A5134" s="55">
        <v>5073</v>
      </c>
      <c r="B5134" s="1232">
        <f>'Revenues 9-14'!C125</f>
        <v>18209</v>
      </c>
      <c r="D5134" s="14" t="str">
        <f t="shared" si="79"/>
        <v>Error?</v>
      </c>
    </row>
    <row r="5135" spans="1:4" x14ac:dyDescent="0.2">
      <c r="A5135" s="55">
        <v>5074</v>
      </c>
      <c r="B5135" s="1232">
        <f>'Revenues 9-14'!C126</f>
        <v>21565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349</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66177</v>
      </c>
      <c r="C5147" s="14" t="s">
        <v>672</v>
      </c>
      <c r="D5147" s="14" t="str">
        <f t="shared" si="79"/>
        <v>Error?</v>
      </c>
    </row>
    <row r="5148" spans="1:4" x14ac:dyDescent="0.2">
      <c r="A5148" s="55">
        <v>5087</v>
      </c>
      <c r="B5148" s="1232">
        <f>'Revenues 9-14'!C133</f>
        <v>4427</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4427</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281</v>
      </c>
      <c r="D5167" s="14" t="str">
        <f t="shared" si="79"/>
        <v>Error?</v>
      </c>
    </row>
    <row r="5168" spans="1:4" x14ac:dyDescent="0.2">
      <c r="A5168" s="55">
        <v>5107</v>
      </c>
      <c r="B5168" s="1232">
        <f>'Revenues 9-14'!C147</f>
        <v>3196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74831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270440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7442</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27667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9455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37122</v>
      </c>
      <c r="C5246" s="14" t="s">
        <v>672</v>
      </c>
      <c r="D5246" s="14" t="str">
        <f t="shared" si="80"/>
        <v>Error?</v>
      </c>
    </row>
    <row r="5247" spans="1:4" x14ac:dyDescent="0.2">
      <c r="A5247" s="55">
        <v>5186</v>
      </c>
      <c r="B5247" s="1232">
        <f>'Revenues 9-14'!C203</f>
        <v>8194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8194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6637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6637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1535</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1535</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65169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72611</v>
      </c>
      <c r="C5326" s="14" t="s">
        <v>672</v>
      </c>
      <c r="D5326" s="14" t="str">
        <f t="shared" si="82"/>
        <v>Error?</v>
      </c>
    </row>
    <row r="5327" spans="1:4" x14ac:dyDescent="0.2">
      <c r="A5327" s="55">
        <v>5266</v>
      </c>
      <c r="B5327" s="1232">
        <f>'Revenues 9-14'!C275</f>
        <v>1217034</v>
      </c>
      <c r="C5327" s="14" t="s">
        <v>672</v>
      </c>
      <c r="D5327" s="14" t="str">
        <f t="shared" si="82"/>
        <v>Error?</v>
      </c>
    </row>
    <row r="5328" spans="1:4" x14ac:dyDescent="0.2">
      <c r="A5328" s="55">
        <v>5267</v>
      </c>
      <c r="B5328" s="1232">
        <f>'Revenues 9-14'!D5</f>
        <v>148623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148623</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880</v>
      </c>
      <c r="D5338" s="14" t="str">
        <f t="shared" si="82"/>
        <v>Error?</v>
      </c>
    </row>
    <row r="5339" spans="1:4" x14ac:dyDescent="0.2">
      <c r="A5339" s="55">
        <v>5278</v>
      </c>
      <c r="B5339" s="1232">
        <f>'Revenues 9-14'!D18</f>
        <v>880</v>
      </c>
      <c r="C5339" s="14" t="s">
        <v>672</v>
      </c>
      <c r="D5339" s="14" t="str">
        <f t="shared" si="82"/>
        <v>Error?</v>
      </c>
    </row>
    <row r="5340" spans="1:4" x14ac:dyDescent="0.2">
      <c r="A5340" s="55">
        <v>5279</v>
      </c>
      <c r="B5340" s="1232">
        <f>'Revenues 9-14'!D65</f>
        <v>2102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2102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151605</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23174</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23174</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174779</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73</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73</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73</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73</v>
      </c>
      <c r="C5552" s="14" t="s">
        <v>672</v>
      </c>
      <c r="D5552" s="14" t="str">
        <f t="shared" si="85"/>
        <v>Error?</v>
      </c>
    </row>
    <row r="5553" spans="1:4" x14ac:dyDescent="0.2">
      <c r="A5553" s="55">
        <v>5492</v>
      </c>
      <c r="B5553" s="1232">
        <f>'Revenues 9-14'!F5</f>
        <v>47556</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47556</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282</v>
      </c>
      <c r="D5561" s="14" t="str">
        <f t="shared" si="85"/>
        <v>Error?</v>
      </c>
    </row>
    <row r="5562" spans="1:4" x14ac:dyDescent="0.2">
      <c r="A5562" s="55">
        <v>5501</v>
      </c>
      <c r="B5562" s="1232">
        <f>'Revenues 9-14'!F18</f>
        <v>282</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341</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341</v>
      </c>
      <c r="C5579" s="14" t="s">
        <v>672</v>
      </c>
      <c r="D5579" s="14" t="str">
        <f t="shared" si="86"/>
        <v>Error?</v>
      </c>
    </row>
    <row r="5580" spans="1:4" x14ac:dyDescent="0.2">
      <c r="A5580" s="55">
        <v>5519</v>
      </c>
      <c r="B5580" s="1232">
        <f>'Revenues 9-14'!F65</f>
        <v>1205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1205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2441</v>
      </c>
      <c r="D5586" s="14" t="str">
        <f t="shared" si="86"/>
        <v>Error?</v>
      </c>
    </row>
    <row r="5587" spans="1:4" x14ac:dyDescent="0.2">
      <c r="A5587" s="55">
        <v>5526</v>
      </c>
      <c r="B5587" s="1232">
        <f>'Revenues 9-14'!F108</f>
        <v>2441</v>
      </c>
      <c r="C5587" s="14" t="s">
        <v>672</v>
      </c>
      <c r="D5587" s="14" t="str">
        <f t="shared" si="86"/>
        <v>Error?</v>
      </c>
    </row>
    <row r="5588" spans="1:4" x14ac:dyDescent="0.2">
      <c r="A5588" s="55">
        <v>5527</v>
      </c>
      <c r="B5588" s="1232">
        <f>'Revenues 9-14'!F109</f>
        <v>51825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24451</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24451</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21485</v>
      </c>
      <c r="D5615" s="14" t="str">
        <f t="shared" si="86"/>
        <v>Error?</v>
      </c>
    </row>
    <row r="5616" spans="1:4" x14ac:dyDescent="0.2">
      <c r="A5616" s="83">
        <v>5555</v>
      </c>
      <c r="D5616" s="14" t="str">
        <f t="shared" si="86"/>
        <v>OK</v>
      </c>
    </row>
    <row r="5617" spans="1:4" x14ac:dyDescent="0.2">
      <c r="A5617" s="55">
        <v>5556</v>
      </c>
      <c r="B5617" s="1232">
        <f>'Revenues 9-14'!F152</f>
        <v>36990</v>
      </c>
      <c r="D5617" s="14" t="str">
        <f t="shared" si="86"/>
        <v>Error?</v>
      </c>
    </row>
    <row r="5618" spans="1:4" x14ac:dyDescent="0.2">
      <c r="A5618" s="55">
        <v>5557</v>
      </c>
      <c r="B5618" s="1232">
        <f>'Revenues 9-14'!F154</f>
        <v>58475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58475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82926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134751</v>
      </c>
      <c r="C5720" s="14" t="s">
        <v>672</v>
      </c>
      <c r="D5720" s="14" t="str">
        <f t="shared" si="88"/>
        <v>Error?</v>
      </c>
    </row>
    <row r="5721" spans="1:4" x14ac:dyDescent="0.2">
      <c r="A5721" s="55">
        <v>5660</v>
      </c>
      <c r="B5721" s="1232">
        <f>'Revenues 9-14'!G5</f>
        <v>41920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41920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83840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497</v>
      </c>
      <c r="D5729" s="14" t="str">
        <f t="shared" si="88"/>
        <v>Error?</v>
      </c>
    </row>
    <row r="5730" spans="1:4" x14ac:dyDescent="0.2">
      <c r="A5730" s="55">
        <v>5669</v>
      </c>
      <c r="B5730" s="1232">
        <f>'Revenues 9-14'!G18</f>
        <v>497</v>
      </c>
      <c r="C5730" s="14" t="s">
        <v>672</v>
      </c>
      <c r="D5730" s="14" t="str">
        <f t="shared" si="88"/>
        <v>Error?</v>
      </c>
    </row>
    <row r="5731" spans="1:4" x14ac:dyDescent="0.2">
      <c r="A5731" s="55">
        <v>5670</v>
      </c>
      <c r="B5731" s="1232">
        <f>'Revenues 9-14'!G65</f>
        <v>684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684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85021</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9918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9918</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59</v>
      </c>
      <c r="D5922" s="14" t="str">
        <f t="shared" si="91"/>
        <v>Error?</v>
      </c>
    </row>
    <row r="5923" spans="1:4" x14ac:dyDescent="0.2">
      <c r="A5923" s="55">
        <v>5862</v>
      </c>
      <c r="B5923" s="1232">
        <f>'Revenues 9-14'!I18</f>
        <v>59</v>
      </c>
      <c r="C5923" s="14" t="s">
        <v>672</v>
      </c>
      <c r="D5923" s="14" t="str">
        <f t="shared" si="91"/>
        <v>Error?</v>
      </c>
    </row>
    <row r="5924" spans="1:4" x14ac:dyDescent="0.2">
      <c r="A5924" s="55">
        <v>5863</v>
      </c>
      <c r="B5924" s="1232">
        <f>'Revenues 9-14'!I65</f>
        <v>132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132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10109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9917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9917</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59</v>
      </c>
      <c r="D5991" s="14" t="str">
        <f t="shared" si="92"/>
        <v>Error?</v>
      </c>
    </row>
    <row r="5992" spans="1:4" x14ac:dyDescent="0.2">
      <c r="A5992" s="55">
        <v>5931</v>
      </c>
      <c r="B5992" s="1232">
        <f>'Revenues 9-14'!K18</f>
        <v>59</v>
      </c>
      <c r="C5992" s="14" t="s">
        <v>672</v>
      </c>
      <c r="D5992" s="14" t="str">
        <f t="shared" si="92"/>
        <v>Error?</v>
      </c>
    </row>
    <row r="5993" spans="1:4" x14ac:dyDescent="0.2">
      <c r="A5993" s="55">
        <v>5932</v>
      </c>
      <c r="B5993" s="1232">
        <f>'Revenues 9-14'!K65</f>
        <v>272</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272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10248</v>
      </c>
      <c r="C6023" s="14" t="s">
        <v>672</v>
      </c>
      <c r="D6023" s="14" t="str">
        <f t="shared" si="93"/>
        <v>Error?</v>
      </c>
    </row>
    <row r="6024" spans="1:5" x14ac:dyDescent="0.2">
      <c r="A6024" s="55">
        <v>5963</v>
      </c>
      <c r="B6024" s="1232">
        <f>'Revenues 9-14'!G109</f>
        <v>85021</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10109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10248</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67822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10473</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120.17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44699</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44699</v>
      </c>
      <c r="D6215" s="14" t="str">
        <f t="shared" si="96"/>
        <v>Error?</v>
      </c>
      <c r="E6215" s="14" t="s">
        <v>209</v>
      </c>
    </row>
    <row r="6216" spans="1:5" x14ac:dyDescent="0.2">
      <c r="A6216">
        <v>6155</v>
      </c>
      <c r="B6216" s="1232">
        <f>'Assets-Liab 5-6'!J41</f>
        <v>44699</v>
      </c>
      <c r="D6216" s="14" t="str">
        <f t="shared" si="96"/>
        <v>Error?</v>
      </c>
      <c r="E6216" s="14" t="s">
        <v>209</v>
      </c>
    </row>
    <row r="6217" spans="1:5" x14ac:dyDescent="0.2">
      <c r="A6217">
        <v>6156</v>
      </c>
      <c r="B6217" s="1232">
        <f>'Assets-Liab 5-6'!J4</f>
        <v>44699</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20177</v>
      </c>
      <c r="D6220" s="14" t="str">
        <f t="shared" si="96"/>
        <v>Error?</v>
      </c>
      <c r="E6220" s="14" t="s">
        <v>209</v>
      </c>
    </row>
    <row r="6221" spans="1:5" x14ac:dyDescent="0.2">
      <c r="A6221">
        <v>6160</v>
      </c>
      <c r="B6221" s="1232">
        <f>'Acct Summary 7-8'!J6</f>
        <v>24451</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44628</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44628</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30277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30277</v>
      </c>
      <c r="D6229" s="14" t="str">
        <f t="shared" si="96"/>
        <v>Error?</v>
      </c>
      <c r="E6229" s="14" t="s">
        <v>209</v>
      </c>
    </row>
    <row r="6230" spans="1:5" x14ac:dyDescent="0.2">
      <c r="A6230">
        <v>6169</v>
      </c>
      <c r="B6230" s="1232">
        <f>'Acct Summary 7-8'!J20</f>
        <v>14351</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14351</v>
      </c>
      <c r="D6263" s="14" t="str">
        <f t="shared" si="96"/>
        <v>Error?</v>
      </c>
      <c r="E6263" s="14" t="s">
        <v>209</v>
      </c>
    </row>
    <row r="6264" spans="1:5" x14ac:dyDescent="0.2">
      <c r="A6264">
        <v>6203</v>
      </c>
      <c r="B6264" s="1232">
        <f>'Acct Summary 7-8'!J79</f>
        <v>30348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44699</v>
      </c>
      <c r="D6266" s="14" t="str">
        <f t="shared" si="96"/>
        <v>Error?</v>
      </c>
      <c r="E6266" s="14" t="s">
        <v>209</v>
      </c>
    </row>
    <row r="6267" spans="1:5" x14ac:dyDescent="0.2">
      <c r="A6267">
        <v>6206</v>
      </c>
      <c r="B6267" s="1232">
        <f>'Acct Summary 7-8'!C82</f>
        <v>38918</v>
      </c>
      <c r="D6267" s="14" t="str">
        <f t="shared" si="96"/>
        <v>Error?</v>
      </c>
      <c r="E6267" s="14" t="s">
        <v>209</v>
      </c>
    </row>
    <row r="6268" spans="1:5" x14ac:dyDescent="0.2">
      <c r="A6268">
        <v>6207</v>
      </c>
      <c r="B6268" s="1232">
        <f>'Acct Summary 7-8'!D82</f>
        <v>-25568</v>
      </c>
      <c r="D6268" s="14" t="str">
        <f t="shared" si="96"/>
        <v>Error?</v>
      </c>
      <c r="E6268" s="14" t="s">
        <v>209</v>
      </c>
    </row>
    <row r="6269" spans="1:5" x14ac:dyDescent="0.2">
      <c r="A6269">
        <v>6208</v>
      </c>
      <c r="B6269" s="1232">
        <f>'Acct Summary 7-8'!E82</f>
        <v>73</v>
      </c>
      <c r="D6269" s="14" t="str">
        <f t="shared" si="96"/>
        <v>Error?</v>
      </c>
      <c r="E6269" s="14" t="s">
        <v>209</v>
      </c>
    </row>
    <row r="6270" spans="1:5" x14ac:dyDescent="0.2">
      <c r="A6270">
        <v>6209</v>
      </c>
      <c r="B6270" s="1232">
        <f>'Acct Summary 7-8'!F82</f>
        <v>22426</v>
      </c>
      <c r="D6270" s="14" t="str">
        <f t="shared" si="96"/>
        <v>Error?</v>
      </c>
      <c r="E6270" s="14" t="s">
        <v>209</v>
      </c>
    </row>
    <row r="6271" spans="1:5" x14ac:dyDescent="0.2">
      <c r="A6271">
        <v>6210</v>
      </c>
      <c r="B6271" s="1232">
        <f>'Acct Summary 7-8'!G82</f>
        <v>36312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-29891</v>
      </c>
      <c r="D6273" s="14" t="str">
        <f t="shared" si="97"/>
        <v>Error?</v>
      </c>
      <c r="E6273" s="14" t="s">
        <v>209</v>
      </c>
    </row>
    <row r="6274" spans="1:5" x14ac:dyDescent="0.2">
      <c r="A6274">
        <v>6213</v>
      </c>
      <c r="B6274" s="1232">
        <f>'Acct Summary 7-8'!J82</f>
        <v>14351</v>
      </c>
      <c r="D6274" s="14" t="str">
        <f t="shared" si="97"/>
        <v>Error?</v>
      </c>
      <c r="E6274" s="14" t="s">
        <v>209</v>
      </c>
    </row>
    <row r="6275" spans="1:5" x14ac:dyDescent="0.2">
      <c r="A6275">
        <v>6214</v>
      </c>
      <c r="B6275" s="1232">
        <f>'Acct Summary 7-8'!K82</f>
        <v>10248</v>
      </c>
      <c r="D6275" s="14" t="str">
        <f t="shared" si="97"/>
        <v>Error?</v>
      </c>
      <c r="E6275" s="14" t="s">
        <v>209</v>
      </c>
    </row>
    <row r="6276" spans="1:5" x14ac:dyDescent="0.2">
      <c r="A6276">
        <v>6215</v>
      </c>
      <c r="B6276" s="1232">
        <f>'Acct Summary 7-8'!C83</f>
        <v>0.16762355981479488</v>
      </c>
      <c r="D6276" s="14" t="str">
        <f t="shared" si="97"/>
        <v>Error?</v>
      </c>
      <c r="E6276" s="14" t="s">
        <v>209</v>
      </c>
    </row>
    <row r="6277" spans="1:5" x14ac:dyDescent="0.2">
      <c r="A6277">
        <v>6216</v>
      </c>
      <c r="B6277" s="1232">
        <f>'Acct Summary 7-8'!D83</f>
        <v>-0.10153001862389656</v>
      </c>
      <c r="D6277" s="14" t="str">
        <f t="shared" si="97"/>
        <v>Error?</v>
      </c>
      <c r="E6277" s="14" t="s">
        <v>209</v>
      </c>
    </row>
    <row r="6278" spans="1:5" x14ac:dyDescent="0.2">
      <c r="A6278">
        <v>6217</v>
      </c>
      <c r="B6278" s="1232">
        <f>'Acct Summary 7-8'!E83</f>
        <v>7.5883575883575888E-3</v>
      </c>
      <c r="D6278" s="14" t="str">
        <f t="shared" si="97"/>
        <v>Error?</v>
      </c>
      <c r="E6278" s="14" t="s">
        <v>209</v>
      </c>
    </row>
    <row r="6279" spans="1:5" x14ac:dyDescent="0.2">
      <c r="A6279">
        <v>6218</v>
      </c>
      <c r="B6279" s="1232">
        <f>'Acct Summary 7-8'!F83</f>
        <v>0.12836936673936314</v>
      </c>
      <c r="D6279" s="14" t="str">
        <f t="shared" si="97"/>
        <v>Error?</v>
      </c>
      <c r="E6279" s="14" t="s">
        <v>209</v>
      </c>
    </row>
    <row r="6280" spans="1:5" x14ac:dyDescent="0.2">
      <c r="A6280">
        <v>6219</v>
      </c>
      <c r="B6280" s="1232">
        <f>'Acct Summary 7-8'!G83</f>
        <v>0.39699129750295187</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-2.21875</v>
      </c>
      <c r="D6282" s="14" t="str">
        <f t="shared" si="97"/>
        <v>Error?</v>
      </c>
      <c r="E6282" s="14" t="s">
        <v>209</v>
      </c>
    </row>
    <row r="6283" spans="1:5" x14ac:dyDescent="0.2">
      <c r="A6283">
        <v>6222</v>
      </c>
      <c r="B6283" s="1232">
        <f>'Acct Summary 7-8'!J83</f>
        <v>0.32105863665853823</v>
      </c>
      <c r="D6283" s="14" t="str">
        <f t="shared" si="97"/>
        <v>Error?</v>
      </c>
      <c r="E6283" s="14" t="s">
        <v>209</v>
      </c>
    </row>
    <row r="6284" spans="1:5" x14ac:dyDescent="0.2">
      <c r="A6284">
        <v>6223</v>
      </c>
      <c r="B6284" s="1232">
        <f>'Acct Summary 7-8'!K83</f>
        <v>0.24894330272555021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19856</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19856</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118</v>
      </c>
      <c r="D6305" s="14" t="str">
        <f t="shared" si="97"/>
        <v>Error?</v>
      </c>
      <c r="E6305" s="14" t="s">
        <v>209</v>
      </c>
    </row>
    <row r="6306" spans="1:5" x14ac:dyDescent="0.2">
      <c r="A6306">
        <v>6245</v>
      </c>
      <c r="B6306" s="1232">
        <f>'Revenues 9-14'!J18</f>
        <v>118</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203</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203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20177</v>
      </c>
      <c r="D6352" s="14" t="str">
        <f t="shared" si="98"/>
        <v>Error?</v>
      </c>
      <c r="E6352" s="14" t="s">
        <v>209</v>
      </c>
    </row>
    <row r="6353" spans="1:5" x14ac:dyDescent="0.2">
      <c r="A6353">
        <v>6292</v>
      </c>
      <c r="B6353" s="1232">
        <f>'Revenues 9-14'!J117</f>
        <v>24451</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24451</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24451</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13319</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43698</v>
      </c>
      <c r="D6983" s="14" t="str">
        <f t="shared" si="108"/>
        <v>Error?</v>
      </c>
    </row>
    <row r="6984" spans="1:4" x14ac:dyDescent="0.2">
      <c r="A6984">
        <v>6923</v>
      </c>
      <c r="B6984" s="1232">
        <f>'Expenditures 15-22'!K86</f>
        <v>43698</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43698</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30277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44628</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76</v>
      </c>
      <c r="D7079" s="14" t="str">
        <f t="shared" si="109"/>
        <v>Error?</v>
      </c>
    </row>
    <row r="7080" spans="1:4" x14ac:dyDescent="0.2">
      <c r="A7080">
        <v>7019</v>
      </c>
      <c r="B7080" s="1232">
        <f>'Expenditures 15-22'!K220</f>
        <v>76</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1957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1957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46</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46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25000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25000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3274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3274</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30277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30277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30277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30277</v>
      </c>
      <c r="D7224" s="14" t="str">
        <f t="shared" si="111"/>
        <v>Error?</v>
      </c>
    </row>
    <row r="7225" spans="1:4" x14ac:dyDescent="0.2">
      <c r="A7225">
        <v>7164</v>
      </c>
      <c r="B7225" s="1232">
        <f>'Expenditures 15-22'!K332</f>
        <v>14351</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5252</v>
      </c>
      <c r="D7263" s="14" t="str">
        <f t="shared" si="112"/>
        <v>Error?</v>
      </c>
    </row>
    <row r="7264" spans="1:4" x14ac:dyDescent="0.2">
      <c r="A7264">
        <f t="shared" si="113"/>
        <v>7203</v>
      </c>
      <c r="B7264" s="1232">
        <f>'Expenditures 15-22'!D17</f>
        <v>73</v>
      </c>
      <c r="D7264" s="14" t="str">
        <f t="shared" si="112"/>
        <v>Error?</v>
      </c>
    </row>
    <row r="7265" spans="1:5" x14ac:dyDescent="0.2">
      <c r="A7265">
        <f t="shared" si="113"/>
        <v>7204</v>
      </c>
      <c r="B7265" s="1232">
        <f>'Expenditures 15-22'!E17</f>
        <v>10</v>
      </c>
      <c r="D7265" s="14" t="str">
        <f t="shared" si="112"/>
        <v>Error?</v>
      </c>
    </row>
    <row r="7266" spans="1:5" x14ac:dyDescent="0.2">
      <c r="A7266">
        <f t="shared" si="113"/>
        <v>7205</v>
      </c>
      <c r="B7266" s="1232">
        <f>'Expenditures 15-22'!F17</f>
        <v>309</v>
      </c>
      <c r="D7266" s="14" t="str">
        <f t="shared" si="112"/>
        <v>Error?</v>
      </c>
    </row>
    <row r="7267" spans="1:5" x14ac:dyDescent="0.2">
      <c r="A7267">
        <f t="shared" si="113"/>
        <v>7206</v>
      </c>
      <c r="B7267" s="1232">
        <f>'Expenditures 15-22'!G17</f>
        <v>7675</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6293</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6293</v>
      </c>
      <c r="D7609" s="14" t="str">
        <f t="shared" si="122"/>
        <v>Error?</v>
      </c>
      <c r="E7609" s="14" t="s">
        <v>20</v>
      </c>
    </row>
    <row r="7610" spans="1:5" x14ac:dyDescent="0.2">
      <c r="A7610">
        <f t="shared" si="123"/>
        <v>7549</v>
      </c>
      <c r="B7610" s="1232">
        <f>'Cap Outlay Deprec 27'!H9</f>
        <v>630</v>
      </c>
      <c r="D7610" s="14" t="str">
        <f t="shared" si="122"/>
        <v>Error?</v>
      </c>
      <c r="E7610" s="14" t="s">
        <v>20</v>
      </c>
    </row>
    <row r="7611" spans="1:5" x14ac:dyDescent="0.2">
      <c r="A7611">
        <f t="shared" si="123"/>
        <v>7550</v>
      </c>
      <c r="B7611" s="1232">
        <f>'Cap Outlay Deprec 27'!I9</f>
        <v>252</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882</v>
      </c>
      <c r="D7613" s="14" t="str">
        <f t="shared" si="122"/>
        <v>Error?</v>
      </c>
      <c r="E7613" s="14" t="s">
        <v>20</v>
      </c>
    </row>
    <row r="7614" spans="1:5" x14ac:dyDescent="0.2">
      <c r="A7614">
        <f t="shared" si="123"/>
        <v>7553</v>
      </c>
      <c r="B7614" s="1232">
        <f>'Cap Outlay Deprec 27'!L9</f>
        <v>5411</v>
      </c>
      <c r="D7614" s="14" t="str">
        <f t="shared" si="122"/>
        <v>Error?</v>
      </c>
      <c r="E7614" s="14" t="s">
        <v>20</v>
      </c>
    </row>
    <row r="7615" spans="1:5" x14ac:dyDescent="0.2">
      <c r="A7615">
        <f t="shared" si="123"/>
        <v>7554</v>
      </c>
      <c r="B7615" s="1232">
        <f>'Cap Outlay Deprec 27'!C14</f>
        <v>35609</v>
      </c>
      <c r="D7615" s="14" t="str">
        <f t="shared" ref="D7615:D7678" si="124">IF(ISBLANK(B7615),"OK",IF(A7615-B7615=0,"OK","Error?"))</f>
        <v>Error?</v>
      </c>
      <c r="E7615" s="14" t="s">
        <v>20</v>
      </c>
    </row>
    <row r="7616" spans="1:5" x14ac:dyDescent="0.2">
      <c r="A7616">
        <f t="shared" si="123"/>
        <v>7555</v>
      </c>
      <c r="B7616" s="1232">
        <f>'Cap Outlay Deprec 27'!D14</f>
        <v>4679</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40288</v>
      </c>
      <c r="D7618" s="14" t="str">
        <f t="shared" si="124"/>
        <v>Error?</v>
      </c>
      <c r="E7618" s="14" t="s">
        <v>20</v>
      </c>
    </row>
    <row r="7619" spans="1:5" x14ac:dyDescent="0.2">
      <c r="A7619">
        <f t="shared" si="123"/>
        <v>7558</v>
      </c>
      <c r="B7619" s="1232">
        <f>'Cap Outlay Deprec 27'!H14</f>
        <v>33297</v>
      </c>
      <c r="D7619" s="14" t="str">
        <f t="shared" si="124"/>
        <v>Error?</v>
      </c>
      <c r="E7619" s="14" t="s">
        <v>20</v>
      </c>
    </row>
    <row r="7620" spans="1:5" x14ac:dyDescent="0.2">
      <c r="A7620">
        <f t="shared" si="123"/>
        <v>7559</v>
      </c>
      <c r="B7620" s="1232">
        <f>'Cap Outlay Deprec 27'!I14</f>
        <v>1705</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35002</v>
      </c>
      <c r="D7622" s="14" t="str">
        <f t="shared" si="124"/>
        <v>Error?</v>
      </c>
      <c r="E7622" s="14" t="s">
        <v>20</v>
      </c>
    </row>
    <row r="7623" spans="1:5" x14ac:dyDescent="0.2">
      <c r="A7623">
        <f t="shared" si="123"/>
        <v>7562</v>
      </c>
      <c r="B7623" s="1232">
        <f>'Cap Outlay Deprec 27'!L14</f>
        <v>5286</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35642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3196</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3196</v>
      </c>
      <c r="D7719" s="14" t="str">
        <f t="shared" si="126"/>
        <v>Error?</v>
      </c>
      <c r="E7719" s="14" t="s">
        <v>988</v>
      </c>
    </row>
    <row r="7720" spans="1:6" x14ac:dyDescent="0.2">
      <c r="A7720">
        <v>7659</v>
      </c>
      <c r="B7720" s="1232">
        <f>'Rest Tax Levies-Tort Im 26'!H14</f>
        <v>7926</v>
      </c>
      <c r="D7720" s="14" t="str">
        <f t="shared" si="126"/>
        <v>Error?</v>
      </c>
      <c r="E7720" s="14" t="s">
        <v>988</v>
      </c>
    </row>
    <row r="7721" spans="1:6" x14ac:dyDescent="0.2">
      <c r="A7721">
        <v>7660</v>
      </c>
      <c r="B7721" s="1232">
        <f>'Rest Tax Levies-Tort Im 26'!K14</f>
        <v>3196</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40000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2016-10-20T15:59:30Z</cp:lastPrinted>
  <dcterms:created xsi:type="dcterms:W3CDTF">2003-10-29T19:06:34Z</dcterms:created>
  <dcterms:modified xsi:type="dcterms:W3CDTF">2016-10-31T18:49:12Z</dcterms:modified>
</cp:coreProperties>
</file>